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ициенты + финансирование" sheetId="8" r:id="rId2"/>
  </sheets>
  <definedNames>
    <definedName name="_xlnm.Print_Titles" localSheetId="1">'Коэффициенты + финансирование'!$4:$5</definedName>
  </definedNames>
  <calcPr calcId="125725"/>
</workbook>
</file>

<file path=xl/calcChain.xml><?xml version="1.0" encoding="utf-8"?>
<calcChain xmlns="http://schemas.openxmlformats.org/spreadsheetml/2006/main">
  <c r="A90" i="8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89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</calcChain>
</file>

<file path=xl/sharedStrings.xml><?xml version="1.0" encoding="utf-8"?>
<sst xmlns="http://schemas.openxmlformats.org/spreadsheetml/2006/main" count="149" uniqueCount="138">
  <si>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</si>
  <si>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</si>
  <si>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</si>
  <si>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</si>
  <si>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</si>
  <si>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</si>
  <si>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</si>
  <si>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</si>
  <si>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</si>
  <si>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</si>
  <si>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</si>
  <si>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</si>
  <si>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</si>
  <si>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</si>
  <si>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</si>
  <si>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</si>
  <si>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</si>
  <si>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</si>
  <si>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</si>
  <si>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</si>
  <si>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</si>
  <si>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</si>
  <si>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</si>
  <si>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</si>
  <si>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</si>
  <si>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</si>
  <si>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</si>
  <si>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</si>
  <si>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</si>
  <si>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</si>
  <si>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</si>
  <si>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</si>
  <si>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</si>
  <si>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</si>
  <si>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</si>
  <si>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</si>
  <si>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</si>
  <si>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</si>
  <si>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</si>
  <si>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</si>
  <si>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</si>
  <si>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</si>
  <si>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</si>
  <si>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</si>
  <si>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</si>
  <si>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</si>
  <si>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</si>
  <si>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</si>
  <si>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</si>
  <si>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</si>
  <si>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</si>
  <si>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</si>
  <si>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</si>
  <si>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</si>
  <si>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</si>
  <si>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</si>
  <si>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</si>
  <si>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</si>
  <si>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</si>
  <si>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</si>
  <si>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</si>
  <si>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</si>
  <si>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</si>
  <si>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</si>
  <si>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</si>
  <si>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</si>
  <si>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</si>
  <si>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</si>
  <si>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</si>
  <si>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</si>
  <si>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</si>
  <si>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</si>
  <si>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</si>
  <si>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</si>
  <si>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</si>
  <si>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</si>
  <si>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</si>
  <si>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</si>
  <si>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</si>
  <si>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</si>
  <si>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</si>
  <si>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</si>
  <si>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</si>
  <si>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</si>
  <si>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</si>
  <si>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</si>
  <si>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</si>
  <si>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</si>
  <si>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</si>
  <si>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</si>
  <si>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</si>
  <si>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</si>
  <si>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</si>
  <si>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</si>
  <si>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</si>
  <si>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</si>
  <si>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</si>
  <si>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</si>
  <si>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</si>
  <si>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</si>
  <si>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</si>
  <si>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</si>
  <si>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</si>
  <si>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</si>
  <si>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</si>
  <si>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</si>
  <si>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</si>
  <si>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</si>
  <si>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</si>
  <si>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</si>
  <si>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Коэффициент дифференциации i-той половозрастной группы застрахованных лиц (единый по Санкт-Петерубргу)</t>
  </si>
  <si>
    <t>ВСЕГО</t>
  </si>
  <si>
    <t>значение коэффициента специфики оказания медицинской помощи медицинской организацией к базовому подушевому нормативу финансирования, учитывающего половозрастной состав обслуживаемого населения;</t>
  </si>
  <si>
    <t>значения коэффициента уровня оказания медицинской помощи, включающего объем средств на оплату профилактических медицинских осмотров (диспансеризации);</t>
  </si>
  <si>
    <t>ФДПн</t>
  </si>
  <si>
    <t>фактический дифференцированный подушевой норматив финансирования;</t>
  </si>
  <si>
    <t xml:space="preserve">объем средств на финансовое обеспечение мероприятий по проведению всех видов диспансеризации и профилактических медицинских осмотров отдельных категорий граждан; </t>
  </si>
  <si>
    <r>
      <t>ОС</t>
    </r>
    <r>
      <rPr>
        <b/>
        <vertAlign val="subscript"/>
        <sz val="11"/>
        <rFont val="Times New Roman"/>
        <family val="1"/>
        <charset val="204"/>
      </rPr>
      <t>ПРОФ</t>
    </r>
    <r>
      <rPr>
        <b/>
        <sz val="11"/>
        <rFont val="Times New Roman"/>
        <family val="1"/>
        <charset val="204"/>
      </rPr>
      <t xml:space="preserve"> </t>
    </r>
  </si>
  <si>
    <r>
      <t>ОС</t>
    </r>
    <r>
      <rPr>
        <b/>
        <vertAlign val="subscript"/>
        <sz val="11"/>
        <rFont val="Times New Roman"/>
        <family val="1"/>
        <charset val="204"/>
      </rPr>
      <t xml:space="preserve">ПНФ-ПРОФ </t>
    </r>
  </si>
  <si>
    <r>
      <t>объем средств на оплату медицинской помощи, финансовое обеспечение которой осуществляется по подушевому нормативу финансирования в амбулаторных условиях, за исключением ОС</t>
    </r>
    <r>
      <rPr>
        <vertAlign val="subscript"/>
        <sz val="10"/>
        <rFont val="Times New Roman"/>
        <family val="1"/>
        <charset val="204"/>
      </rPr>
      <t>ПРОФ.</t>
    </r>
    <r>
      <rPr>
        <sz val="10"/>
        <rFont val="Times New Roman"/>
        <family val="1"/>
        <charset val="204"/>
      </rPr>
      <t xml:space="preserve"> </t>
    </r>
  </si>
  <si>
    <t>*</t>
  </si>
  <si>
    <r>
      <rPr>
        <b/>
        <u/>
        <sz val="11"/>
        <rFont val="Times New Roman"/>
        <family val="1"/>
        <charset val="204"/>
      </rPr>
      <t>Поправочный коэффициент,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1"/>
        <rFont val="Times New Roman"/>
        <family val="1"/>
        <charset val="204"/>
      </rPr>
      <t xml:space="preserve"> 1,143</t>
    </r>
  </si>
  <si>
    <t xml:space="preserve"> В условиях неблагоприятной эпидемиологической обстановки, связанной с распространением новой коронавирусной инфекцией (COVID-19)  в период запрета на оказание плановой медицинской помощи и профилактических мероприятий финансирование осуществляется без учета применения показателей результативности деятельности медицинской организации при оплате медицинской помощи по подушевому нормативу финансирования на прикрепившихся лиц </t>
  </si>
  <si>
    <r>
      <t>КС</t>
    </r>
    <r>
      <rPr>
        <b/>
        <vertAlign val="superscript"/>
        <sz val="10"/>
        <rFont val="Times New Roman"/>
        <family val="1"/>
        <charset val="204"/>
      </rPr>
      <t>i</t>
    </r>
    <r>
      <rPr>
        <b/>
        <sz val="10"/>
        <rFont val="Times New Roman"/>
        <family val="1"/>
        <charset val="204"/>
      </rPr>
      <t>заб</t>
    </r>
    <r>
      <rPr>
        <b/>
        <vertAlign val="subscript"/>
        <sz val="10"/>
        <rFont val="Times New Roman"/>
        <family val="1"/>
        <charset val="204"/>
      </rPr>
      <t xml:space="preserve"> </t>
    </r>
  </si>
  <si>
    <r>
      <t>КС</t>
    </r>
    <r>
      <rPr>
        <b/>
        <vertAlign val="superscript"/>
        <sz val="10"/>
        <rFont val="Times New Roman"/>
        <family val="1"/>
        <charset val="204"/>
      </rPr>
      <t>i</t>
    </r>
    <r>
      <rPr>
        <b/>
        <vertAlign val="subscript"/>
        <sz val="10"/>
        <rFont val="Times New Roman"/>
        <family val="1"/>
        <charset val="204"/>
      </rPr>
      <t>ПРОФ</t>
    </r>
  </si>
  <si>
    <r>
      <rPr>
        <b/>
        <u/>
        <sz val="11"/>
        <rFont val="Times New Roman"/>
        <family val="1"/>
        <charset val="204"/>
      </rPr>
      <t>Средний подушевой норматив финансирования</t>
    </r>
    <r>
      <rPr>
        <sz val="11"/>
        <rFont val="Times New Roman"/>
        <family val="1"/>
        <charset val="204"/>
      </rPr>
      <t xml:space="preserve"> в амбулаторных условиях для медицинских организаций, участвующих в реализации территориальной программы обязательного медицинского страхования (далее – средний подушевой норматив финансирования)-  </t>
    </r>
    <r>
      <rPr>
        <b/>
        <sz val="11"/>
        <rFont val="Times New Roman"/>
        <family val="1"/>
        <charset val="204"/>
      </rPr>
      <t>7 387,02</t>
    </r>
    <r>
      <rPr>
        <sz val="11"/>
        <rFont val="Times New Roman"/>
        <family val="1"/>
        <charset val="204"/>
      </rPr>
      <t xml:space="preserve"> руб.</t>
    </r>
  </si>
  <si>
    <r>
      <t>КС</t>
    </r>
    <r>
      <rPr>
        <b/>
        <vertAlign val="superscript"/>
        <sz val="11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>заб</t>
    </r>
  </si>
  <si>
    <r>
      <t>КС</t>
    </r>
    <r>
      <rPr>
        <b/>
        <vertAlign val="superscript"/>
        <sz val="11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 xml:space="preserve">проф  </t>
    </r>
  </si>
  <si>
    <t xml:space="preserve">ФДПн </t>
  </si>
  <si>
    <r>
      <t>Финансирование на 2022 год (руб.)</t>
    </r>
    <r>
      <rPr>
        <b/>
        <sz val="22"/>
        <rFont val="Times New Roman"/>
        <family val="1"/>
        <charset val="204"/>
      </rPr>
      <t>*</t>
    </r>
  </si>
  <si>
    <r>
      <rPr>
        <b/>
        <sz val="11"/>
        <rFont val="Times New Roman"/>
        <family val="1"/>
        <charset val="204"/>
      </rPr>
      <t>ОС</t>
    </r>
    <r>
      <rPr>
        <b/>
        <vertAlign val="subscript"/>
        <sz val="11"/>
        <rFont val="Times New Roman"/>
        <family val="1"/>
        <charset val="204"/>
      </rPr>
      <t>ПНФ-ПРОФ</t>
    </r>
    <r>
      <rPr>
        <b/>
        <vertAlign val="subscript"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(в том числе средства межбюджетного трансферта в соответствии с распоряжением Правительства РФ от 28.01.2022 №109-р)</t>
    </r>
  </si>
  <si>
    <t>КУмо</t>
  </si>
  <si>
    <r>
      <t>коэффициент уровня, применяемый  к базовому подушевому нормативу финансирования на прикрепившихся лиц для всех медицинских организаций равен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1</t>
    </r>
  </si>
  <si>
    <r>
      <rPr>
        <b/>
        <u/>
        <sz val="11"/>
        <color rgb="FFFF0000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1"/>
        <color rgb="FFFF0000"/>
        <rFont val="Times New Roman"/>
        <family val="1"/>
        <charset val="204"/>
      </rPr>
      <t xml:space="preserve"> -</t>
    </r>
    <r>
      <rPr>
        <b/>
        <sz val="11"/>
        <color rgb="FFFF0000"/>
        <rFont val="Times New Roman"/>
        <family val="1"/>
        <charset val="204"/>
      </rPr>
      <t xml:space="preserve"> 1 196,63 руб.</t>
    </r>
  </si>
  <si>
    <r>
      <t xml:space="preserve">Половозрастные коэффициенты дифференциации для половозрастных групп с </t>
    </r>
    <r>
      <rPr>
        <b/>
        <sz val="13"/>
        <color rgb="FFFF0000"/>
        <rFont val="Times New Roman"/>
        <family val="1"/>
        <charset val="204"/>
      </rPr>
      <t>17.03.2022 по 31.12.2022</t>
    </r>
    <r>
      <rPr>
        <b/>
        <sz val="13"/>
        <rFont val="Times New Roman"/>
        <family val="1"/>
        <charset val="204"/>
      </rPr>
      <t xml:space="preserve"> </t>
    </r>
  </si>
  <si>
    <r>
      <t>Приложение № 2/</t>
    </r>
    <r>
      <rPr>
        <sz val="11"/>
        <color rgb="FFFF0000"/>
        <rFont val="Times New Roman"/>
        <family val="1"/>
        <charset val="204"/>
      </rPr>
      <t>март-декабрь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</si>
  <si>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 2/</t>
    </r>
    <r>
      <rPr>
        <sz val="11"/>
        <color rgb="FFFF0000"/>
        <rFont val="Times New Roman"/>
        <family val="1"/>
        <charset val="204"/>
      </rPr>
      <t>март-декабрь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</si>
  <si>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с </t>
    </r>
    <r>
      <rPr>
        <b/>
        <sz val="11"/>
        <color rgb="FFFF0000"/>
        <rFont val="Times New Roman"/>
        <family val="1"/>
        <charset val="204"/>
      </rPr>
      <t>17.03.2022 по 31.12.2022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</si>
</sst>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0.000000"/>
    <numFmt numFmtId="168" formatCode="0.0000"/>
  </numFmts>
  <fonts count="38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2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10" fillId="0" borderId="0" xfId="0" applyFont="1"/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3" applyFont="1" applyAlignment="1">
      <alignment wrapText="1"/>
    </xf>
    <xf numFmtId="164" fontId="10" fillId="0" borderId="0" xfId="3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7" fillId="0" borderId="12" xfId="0" applyFont="1" applyBorder="1"/>
    <xf numFmtId="0" fontId="17" fillId="0" borderId="12" xfId="0" applyFont="1" applyBorder="1" applyAlignment="1">
      <alignment horizontal="center"/>
    </xf>
    <xf numFmtId="49" fontId="17" fillId="0" borderId="12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17" fillId="0" borderId="18" xfId="0" applyFont="1" applyBorder="1"/>
    <xf numFmtId="0" fontId="17" fillId="0" borderId="19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center"/>
    </xf>
    <xf numFmtId="0" fontId="17" fillId="0" borderId="20" xfId="0" applyFont="1" applyBorder="1"/>
    <xf numFmtId="0" fontId="8" fillId="0" borderId="0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" fontId="22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164" fontId="8" fillId="0" borderId="0" xfId="3" applyFont="1" applyFill="1" applyBorder="1" applyAlignment="1"/>
    <xf numFmtId="168" fontId="8" fillId="0" borderId="21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165" fontId="8" fillId="0" borderId="21" xfId="0" applyNumberFormat="1" applyFont="1" applyFill="1" applyBorder="1" applyAlignment="1"/>
    <xf numFmtId="165" fontId="8" fillId="0" borderId="28" xfId="0" applyNumberFormat="1" applyFont="1" applyFill="1" applyBorder="1" applyAlignment="1"/>
    <xf numFmtId="168" fontId="8" fillId="0" borderId="28" xfId="0" applyNumberFormat="1" applyFont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7" fontId="8" fillId="0" borderId="2" xfId="0" applyNumberFormat="1" applyFont="1" applyFill="1" applyBorder="1" applyAlignment="1"/>
    <xf numFmtId="167" fontId="8" fillId="0" borderId="1" xfId="0" applyNumberFormat="1" applyFont="1" applyFill="1" applyBorder="1" applyAlignment="1"/>
    <xf numFmtId="167" fontId="8" fillId="0" borderId="26" xfId="0" applyNumberFormat="1" applyFont="1" applyFill="1" applyBorder="1" applyAlignment="1"/>
    <xf numFmtId="0" fontId="27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22" xfId="3" applyFont="1" applyFill="1" applyBorder="1" applyAlignment="1"/>
    <xf numFmtId="165" fontId="8" fillId="0" borderId="2" xfId="0" applyNumberFormat="1" applyFont="1" applyFill="1" applyBorder="1" applyAlignment="1"/>
    <xf numFmtId="165" fontId="9" fillId="0" borderId="22" xfId="0" applyNumberFormat="1" applyFont="1" applyFill="1" applyBorder="1" applyAlignment="1"/>
    <xf numFmtId="164" fontId="8" fillId="0" borderId="25" xfId="3" applyFont="1" applyFill="1" applyBorder="1" applyAlignment="1"/>
    <xf numFmtId="164" fontId="8" fillId="0" borderId="27" xfId="3" applyFont="1" applyFill="1" applyBorder="1" applyAlignment="1"/>
    <xf numFmtId="165" fontId="8" fillId="0" borderId="9" xfId="0" applyNumberFormat="1" applyFont="1" applyFill="1" applyBorder="1" applyAlignment="1"/>
    <xf numFmtId="165" fontId="9" fillId="0" borderId="29" xfId="0" applyNumberFormat="1" applyFont="1" applyFill="1" applyBorder="1" applyAlignment="1"/>
    <xf numFmtId="0" fontId="17" fillId="0" borderId="13" xfId="0" applyFont="1" applyBorder="1"/>
    <xf numFmtId="0" fontId="32" fillId="0" borderId="0" xfId="0" applyFont="1" applyAlignment="1">
      <alignment vertical="top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30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wrapText="1"/>
    </xf>
    <xf numFmtId="0" fontId="7" fillId="0" borderId="7" xfId="0" applyFont="1" applyBorder="1" applyAlignment="1">
      <alignment wrapText="1"/>
    </xf>
  </cellXfs>
  <cellStyles count="6">
    <cellStyle name="Обычный" xfId="0" builtinId="0"/>
    <cellStyle name="Обычный 2" xfId="1"/>
    <cellStyle name="Обычный 2 2" xfId="2"/>
    <cellStyle name="Обычный 25" xfId="5"/>
    <cellStyle name="Финансовый" xfId="3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I2" sqref="I2"/>
    </sheetView>
  </sheetViews>
  <sheetFormatPr defaultColWidth="9.109375" defaultRowHeight="14.4"/>
  <cols>
    <col min="1" max="1" width="41.44140625" style="11" customWidth="1"/>
    <col min="2" max="2" width="10.5546875" style="12" customWidth="1"/>
    <col min="3" max="3" width="10" style="11" customWidth="1"/>
    <col min="4" max="4" width="8.5546875" style="11" customWidth="1"/>
    <col min="5" max="9" width="9.109375" style="11"/>
    <col min="10" max="10" width="10.6640625" style="11" customWidth="1"/>
    <col min="11" max="11" width="12.88671875" style="11" customWidth="1"/>
    <col min="12" max="12" width="6" style="11" customWidth="1"/>
    <col min="13" max="16384" width="9.109375" style="11"/>
  </cols>
  <sheetData>
    <row r="1" spans="1:14" ht="48" customHeight="1">
      <c r="I1" s="67" t="s">
        <v>135</v>
      </c>
      <c r="J1" s="67"/>
      <c r="K1" s="67"/>
      <c r="L1" s="67"/>
    </row>
    <row r="2" spans="1:14" s="14" customFormat="1" ht="24.75" customHeight="1">
      <c r="A2" s="13" t="s">
        <v>134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28.2">
      <c r="A3" s="7" t="s">
        <v>0</v>
      </c>
      <c r="B3" s="69" t="s">
        <v>1</v>
      </c>
      <c r="C3" s="69"/>
      <c r="D3" s="69" t="s">
        <v>6</v>
      </c>
      <c r="E3" s="69"/>
      <c r="F3" s="69" t="s">
        <v>2</v>
      </c>
      <c r="G3" s="69"/>
      <c r="H3" s="38" t="s">
        <v>82</v>
      </c>
      <c r="I3" s="38" t="s">
        <v>82</v>
      </c>
      <c r="J3" s="38" t="s">
        <v>83</v>
      </c>
      <c r="K3" s="38" t="s">
        <v>83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60.75" customHeight="1">
      <c r="A5" s="19" t="s">
        <v>110</v>
      </c>
      <c r="B5" s="39">
        <v>5.34</v>
      </c>
      <c r="C5" s="39">
        <v>5.53</v>
      </c>
      <c r="D5" s="39">
        <v>3.2</v>
      </c>
      <c r="E5" s="39">
        <v>3.41</v>
      </c>
      <c r="F5" s="39">
        <v>2.11</v>
      </c>
      <c r="G5" s="39">
        <v>2.19</v>
      </c>
      <c r="H5" s="39">
        <v>0.65</v>
      </c>
      <c r="I5" s="39">
        <v>0.43</v>
      </c>
      <c r="J5" s="39">
        <v>1.6</v>
      </c>
      <c r="K5" s="39">
        <v>1.6</v>
      </c>
      <c r="L5" s="4"/>
      <c r="M5" s="4"/>
      <c r="N5" s="4"/>
    </row>
    <row r="6" spans="1:14" s="3" customFormat="1" ht="18" customHeight="1">
      <c r="A6" s="33"/>
      <c r="B6" s="40"/>
      <c r="C6" s="40"/>
      <c r="D6" s="40"/>
      <c r="E6" s="40"/>
      <c r="F6" s="40"/>
      <c r="G6" s="40"/>
      <c r="H6" s="40"/>
      <c r="I6" s="40"/>
      <c r="J6" s="40"/>
      <c r="K6" s="40"/>
      <c r="L6" s="4"/>
      <c r="M6" s="4"/>
      <c r="N6" s="4"/>
    </row>
    <row r="7" spans="1:14" s="3" customFormat="1" ht="40.5" customHeight="1">
      <c r="A7" s="70" t="s">
        <v>125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4"/>
      <c r="M7" s="4"/>
      <c r="N7" s="4"/>
    </row>
    <row r="8" spans="1:14" ht="32.25" customHeight="1">
      <c r="A8" s="68" t="s">
        <v>121</v>
      </c>
      <c r="B8" s="68"/>
      <c r="C8" s="68"/>
      <c r="D8" s="68"/>
      <c r="E8" s="68"/>
      <c r="F8" s="68"/>
      <c r="G8" s="68"/>
      <c r="H8" s="68"/>
      <c r="I8" s="68"/>
      <c r="J8" s="68"/>
      <c r="K8" s="68"/>
    </row>
    <row r="9" spans="1:14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4">
      <c r="A10" s="72" t="s">
        <v>133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</row>
    <row r="11" spans="1:14" ht="16.8">
      <c r="A11" s="17"/>
      <c r="B11" s="2"/>
    </row>
    <row r="12" spans="1:14" ht="16.8">
      <c r="A12" s="17"/>
      <c r="B12" s="1"/>
    </row>
    <row r="13" spans="1:14">
      <c r="A13" s="68"/>
      <c r="B13" s="68"/>
      <c r="C13" s="68"/>
    </row>
  </sheetData>
  <mergeCells count="8">
    <mergeCell ref="I1:L1"/>
    <mergeCell ref="A13:C13"/>
    <mergeCell ref="B3:C3"/>
    <mergeCell ref="D3:E3"/>
    <mergeCell ref="F3:G3"/>
    <mergeCell ref="A7:K7"/>
    <mergeCell ref="A8:K8"/>
    <mergeCell ref="A10:K10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workbookViewId="0">
      <selection activeCell="A2" sqref="A2:I2"/>
    </sheetView>
  </sheetViews>
  <sheetFormatPr defaultColWidth="9.109375" defaultRowHeight="54.75" customHeight="1"/>
  <cols>
    <col min="1" max="1" width="4.33203125" style="8" customWidth="1"/>
    <col min="2" max="2" width="13.33203125" style="18" customWidth="1"/>
    <col min="3" max="3" width="62.88671875" style="8" customWidth="1"/>
    <col min="4" max="4" width="9.44140625" style="8" customWidth="1"/>
    <col min="5" max="5" width="9.5546875" style="8" customWidth="1"/>
    <col min="6" max="6" width="12.109375" style="8" customWidth="1"/>
    <col min="7" max="7" width="19" style="8" customWidth="1"/>
    <col min="8" max="8" width="21.44140625" style="8" customWidth="1"/>
    <col min="9" max="9" width="16.33203125" style="8" customWidth="1"/>
    <col min="10" max="10" width="9.109375" style="8"/>
    <col min="11" max="11" width="11.44140625" style="8" bestFit="1" customWidth="1"/>
    <col min="12" max="16384" width="9.109375" style="8"/>
  </cols>
  <sheetData>
    <row r="1" spans="1:11" ht="54.75" customHeight="1">
      <c r="F1" s="67" t="s">
        <v>136</v>
      </c>
      <c r="G1" s="67"/>
      <c r="H1" s="67"/>
      <c r="I1" s="67"/>
    </row>
    <row r="2" spans="1:11" ht="37.5" customHeight="1">
      <c r="A2" s="75" t="s">
        <v>137</v>
      </c>
      <c r="B2" s="76"/>
      <c r="C2" s="76"/>
      <c r="D2" s="76"/>
      <c r="E2" s="76"/>
      <c r="F2" s="76"/>
      <c r="G2" s="76"/>
      <c r="H2" s="76"/>
      <c r="I2" s="76"/>
    </row>
    <row r="3" spans="1:11" ht="12.75" customHeight="1" thickBot="1"/>
    <row r="4" spans="1:11" s="9" customFormat="1" ht="24.9" customHeight="1" thickBot="1">
      <c r="A4" s="77" t="s">
        <v>84</v>
      </c>
      <c r="B4" s="77" t="s">
        <v>107</v>
      </c>
      <c r="C4" s="77" t="s">
        <v>85</v>
      </c>
      <c r="D4" s="79" t="s">
        <v>126</v>
      </c>
      <c r="E4" s="81" t="s">
        <v>127</v>
      </c>
      <c r="F4" s="83" t="s">
        <v>128</v>
      </c>
      <c r="G4" s="85" t="s">
        <v>129</v>
      </c>
      <c r="H4" s="86"/>
      <c r="I4" s="87"/>
    </row>
    <row r="5" spans="1:11" s="9" customFormat="1" ht="87" customHeight="1" thickBot="1">
      <c r="A5" s="78"/>
      <c r="B5" s="78"/>
      <c r="C5" s="78"/>
      <c r="D5" s="80"/>
      <c r="E5" s="82"/>
      <c r="F5" s="84"/>
      <c r="G5" s="44" t="s">
        <v>117</v>
      </c>
      <c r="H5" s="53" t="s">
        <v>130</v>
      </c>
      <c r="I5" s="54" t="s">
        <v>111</v>
      </c>
    </row>
    <row r="6" spans="1:11" s="10" customFormat="1" ht="24.9" customHeight="1" thickBot="1">
      <c r="A6" s="22">
        <v>1</v>
      </c>
      <c r="B6" s="22">
        <v>2</v>
      </c>
      <c r="C6" s="22">
        <v>3</v>
      </c>
      <c r="D6" s="49">
        <v>4</v>
      </c>
      <c r="E6" s="48">
        <v>5</v>
      </c>
      <c r="F6" s="55">
        <v>7</v>
      </c>
      <c r="G6" s="27">
        <v>8</v>
      </c>
      <c r="H6" s="21">
        <v>9</v>
      </c>
      <c r="I6" s="20">
        <v>10</v>
      </c>
    </row>
    <row r="7" spans="1:11" s="10" customFormat="1" ht="24.9" customHeight="1">
      <c r="A7" s="30">
        <v>1</v>
      </c>
      <c r="B7" s="31">
        <v>780229</v>
      </c>
      <c r="C7" s="32" t="s">
        <v>87</v>
      </c>
      <c r="D7" s="43">
        <v>0.50670000000000004</v>
      </c>
      <c r="E7" s="50">
        <v>4.43818</v>
      </c>
      <c r="F7" s="56">
        <v>3077.12</v>
      </c>
      <c r="G7" s="45">
        <v>157330</v>
      </c>
      <c r="H7" s="57">
        <v>45760</v>
      </c>
      <c r="I7" s="58">
        <f>G7+H7</f>
        <v>203090</v>
      </c>
      <c r="K7" s="42"/>
    </row>
    <row r="8" spans="1:11" s="10" customFormat="1" ht="24.9" customHeight="1">
      <c r="A8" s="23">
        <v>2</v>
      </c>
      <c r="B8" s="24">
        <v>780133</v>
      </c>
      <c r="C8" s="28" t="s">
        <v>88</v>
      </c>
      <c r="D8" s="43">
        <v>0.54300000000000004</v>
      </c>
      <c r="E8" s="51">
        <v>3.0903619999999998</v>
      </c>
      <c r="F8" s="59">
        <v>2296.13</v>
      </c>
      <c r="G8" s="45">
        <v>298202</v>
      </c>
      <c r="H8" s="57">
        <v>142656</v>
      </c>
      <c r="I8" s="58">
        <f t="shared" ref="I8:I71" si="0">G8+H8</f>
        <v>440858</v>
      </c>
      <c r="K8" s="42"/>
    </row>
    <row r="9" spans="1:11" s="10" customFormat="1" ht="24.9" customHeight="1">
      <c r="A9" s="23">
        <v>3</v>
      </c>
      <c r="B9" s="24">
        <v>780049</v>
      </c>
      <c r="C9" s="28" t="s">
        <v>108</v>
      </c>
      <c r="D9" s="43">
        <v>0.55059999999999998</v>
      </c>
      <c r="E9" s="51">
        <v>2.1604199999999998</v>
      </c>
      <c r="F9" s="59">
        <v>1627.66</v>
      </c>
      <c r="G9" s="45">
        <v>27102</v>
      </c>
      <c r="H9" s="57">
        <v>23355</v>
      </c>
      <c r="I9" s="58">
        <f t="shared" si="0"/>
        <v>50457</v>
      </c>
      <c r="K9" s="42"/>
    </row>
    <row r="10" spans="1:11" s="10" customFormat="1" ht="24.9" customHeight="1">
      <c r="A10" s="23">
        <v>4</v>
      </c>
      <c r="B10" s="24">
        <v>780634</v>
      </c>
      <c r="C10" s="28" t="s">
        <v>86</v>
      </c>
      <c r="D10" s="43">
        <v>0.67320000000000002</v>
      </c>
      <c r="E10" s="51">
        <v>1.7767189999999999</v>
      </c>
      <c r="F10" s="59">
        <v>1636.63</v>
      </c>
      <c r="G10" s="45">
        <v>715478</v>
      </c>
      <c r="H10" s="57">
        <v>921154</v>
      </c>
      <c r="I10" s="58">
        <f t="shared" si="0"/>
        <v>1636632</v>
      </c>
      <c r="K10" s="42"/>
    </row>
    <row r="11" spans="1:11" s="10" customFormat="1" ht="24.9" customHeight="1">
      <c r="A11" s="23">
        <v>5</v>
      </c>
      <c r="B11" s="24">
        <v>780190</v>
      </c>
      <c r="C11" s="28" t="s">
        <v>89</v>
      </c>
      <c r="D11" s="43">
        <v>0.55379999999999996</v>
      </c>
      <c r="E11" s="51">
        <v>2.6394820000000001</v>
      </c>
      <c r="F11" s="59">
        <v>2000.14</v>
      </c>
      <c r="G11" s="45">
        <v>6139747</v>
      </c>
      <c r="H11" s="57">
        <v>3744930</v>
      </c>
      <c r="I11" s="58">
        <f t="shared" si="0"/>
        <v>9884677</v>
      </c>
      <c r="K11" s="42"/>
    </row>
    <row r="12" spans="1:11" s="10" customFormat="1" ht="24.9" customHeight="1">
      <c r="A12" s="23">
        <v>6</v>
      </c>
      <c r="B12" s="24">
        <v>780340</v>
      </c>
      <c r="C12" s="28" t="s">
        <v>80</v>
      </c>
      <c r="D12" s="43">
        <v>0.69540000000000002</v>
      </c>
      <c r="E12" s="51">
        <v>2.4152870000000002</v>
      </c>
      <c r="F12" s="59">
        <v>2298.2199999999998</v>
      </c>
      <c r="G12" s="45">
        <v>1956739</v>
      </c>
      <c r="H12" s="57">
        <v>1382574</v>
      </c>
      <c r="I12" s="58">
        <f t="shared" si="0"/>
        <v>3339313</v>
      </c>
      <c r="K12" s="42"/>
    </row>
    <row r="13" spans="1:11" s="10" customFormat="1" ht="24.9" customHeight="1">
      <c r="A13" s="23">
        <v>7</v>
      </c>
      <c r="B13" s="24">
        <v>780297</v>
      </c>
      <c r="C13" s="28" t="s">
        <v>81</v>
      </c>
      <c r="D13" s="43">
        <v>0.60880000000000001</v>
      </c>
      <c r="E13" s="51">
        <v>2.5614249999999998</v>
      </c>
      <c r="F13" s="59">
        <v>2133.75</v>
      </c>
      <c r="G13" s="45">
        <v>97554</v>
      </c>
      <c r="H13" s="57">
        <v>62478</v>
      </c>
      <c r="I13" s="58">
        <f t="shared" si="0"/>
        <v>160032</v>
      </c>
      <c r="K13" s="42"/>
    </row>
    <row r="14" spans="1:11" s="10" customFormat="1" ht="24.9" customHeight="1">
      <c r="A14" s="23">
        <v>8</v>
      </c>
      <c r="B14" s="24">
        <v>780323</v>
      </c>
      <c r="C14" s="28" t="s">
        <v>90</v>
      </c>
      <c r="D14" s="43">
        <v>0.70499999999999996</v>
      </c>
      <c r="E14" s="51">
        <v>2.4097</v>
      </c>
      <c r="F14" s="59">
        <v>2324.56</v>
      </c>
      <c r="G14" s="45">
        <v>105209282</v>
      </c>
      <c r="H14" s="57">
        <v>74632383</v>
      </c>
      <c r="I14" s="58">
        <f t="shared" si="0"/>
        <v>179841665</v>
      </c>
      <c r="K14" s="42"/>
    </row>
    <row r="15" spans="1:11" s="10" customFormat="1" ht="24.9" customHeight="1">
      <c r="A15" s="23">
        <v>9</v>
      </c>
      <c r="B15" s="24">
        <v>780061</v>
      </c>
      <c r="C15" s="28" t="s">
        <v>14</v>
      </c>
      <c r="D15" s="43">
        <v>0.72399999999999998</v>
      </c>
      <c r="E15" s="51">
        <v>2.372995</v>
      </c>
      <c r="F15" s="59">
        <v>2350.84</v>
      </c>
      <c r="G15" s="45">
        <v>112490796</v>
      </c>
      <c r="H15" s="57">
        <v>81930929</v>
      </c>
      <c r="I15" s="58">
        <f t="shared" si="0"/>
        <v>194421725</v>
      </c>
      <c r="K15" s="42"/>
    </row>
    <row r="16" spans="1:11" s="10" customFormat="1" ht="24.9" customHeight="1">
      <c r="A16" s="23">
        <v>10</v>
      </c>
      <c r="B16" s="24">
        <v>780215</v>
      </c>
      <c r="C16" s="28" t="s">
        <v>16</v>
      </c>
      <c r="D16" s="43">
        <v>0.7117</v>
      </c>
      <c r="E16" s="51">
        <v>2.4016440000000001</v>
      </c>
      <c r="F16" s="59">
        <v>2338.8000000000002</v>
      </c>
      <c r="G16" s="45">
        <v>18983987</v>
      </c>
      <c r="H16" s="57">
        <v>13544086</v>
      </c>
      <c r="I16" s="58">
        <f t="shared" si="0"/>
        <v>32528073</v>
      </c>
      <c r="K16" s="42"/>
    </row>
    <row r="17" spans="1:11" s="10" customFormat="1" ht="24.9" customHeight="1">
      <c r="A17" s="23">
        <v>11</v>
      </c>
      <c r="B17" s="24">
        <v>780132</v>
      </c>
      <c r="C17" s="28" t="s">
        <v>7</v>
      </c>
      <c r="D17" s="43">
        <v>0.72860000000000003</v>
      </c>
      <c r="E17" s="51">
        <v>2.3692350000000002</v>
      </c>
      <c r="F17" s="59">
        <v>2362.0300000000002</v>
      </c>
      <c r="G17" s="45">
        <v>259547796</v>
      </c>
      <c r="H17" s="57">
        <v>189556763</v>
      </c>
      <c r="I17" s="58">
        <f t="shared" si="0"/>
        <v>449104559</v>
      </c>
      <c r="K17" s="42"/>
    </row>
    <row r="18" spans="1:11" s="10" customFormat="1" ht="24.9" customHeight="1">
      <c r="A18" s="23">
        <v>12</v>
      </c>
      <c r="B18" s="24">
        <v>780054</v>
      </c>
      <c r="C18" s="28" t="s">
        <v>91</v>
      </c>
      <c r="D18" s="43">
        <v>0.72240000000000004</v>
      </c>
      <c r="E18" s="51">
        <v>2.3677049999999999</v>
      </c>
      <c r="F18" s="59">
        <v>2340.42</v>
      </c>
      <c r="G18" s="45">
        <v>46175600</v>
      </c>
      <c r="H18" s="57">
        <v>33761371</v>
      </c>
      <c r="I18" s="58">
        <f t="shared" si="0"/>
        <v>79936971</v>
      </c>
      <c r="K18" s="42"/>
    </row>
    <row r="19" spans="1:11" s="10" customFormat="1" ht="24.9" customHeight="1">
      <c r="A19" s="23">
        <v>13</v>
      </c>
      <c r="B19" s="24">
        <v>780058</v>
      </c>
      <c r="C19" s="28" t="s">
        <v>9</v>
      </c>
      <c r="D19" s="43">
        <v>0.73370000000000002</v>
      </c>
      <c r="E19" s="51">
        <v>2.3602660000000002</v>
      </c>
      <c r="F19" s="59">
        <v>2369.56</v>
      </c>
      <c r="G19" s="45">
        <v>49517446</v>
      </c>
      <c r="H19" s="57">
        <v>36402765</v>
      </c>
      <c r="I19" s="58">
        <f t="shared" si="0"/>
        <v>85920211</v>
      </c>
      <c r="K19" s="42"/>
    </row>
    <row r="20" spans="1:11" s="10" customFormat="1" ht="24.9" customHeight="1">
      <c r="A20" s="23">
        <v>14</v>
      </c>
      <c r="B20" s="24">
        <v>780081</v>
      </c>
      <c r="C20" s="28" t="s">
        <v>8</v>
      </c>
      <c r="D20" s="43">
        <v>0.74119999999999997</v>
      </c>
      <c r="E20" s="51">
        <v>2.3431820000000001</v>
      </c>
      <c r="F20" s="59">
        <v>2376.4499999999998</v>
      </c>
      <c r="G20" s="45">
        <v>30126266</v>
      </c>
      <c r="H20" s="57">
        <v>22429025</v>
      </c>
      <c r="I20" s="58">
        <f t="shared" si="0"/>
        <v>52555291</v>
      </c>
      <c r="K20" s="42"/>
    </row>
    <row r="21" spans="1:11" s="10" customFormat="1" ht="24.9" customHeight="1">
      <c r="A21" s="23">
        <v>15</v>
      </c>
      <c r="B21" s="24">
        <v>780112</v>
      </c>
      <c r="C21" s="28" t="s">
        <v>10</v>
      </c>
      <c r="D21" s="43">
        <v>0.74239999999999995</v>
      </c>
      <c r="E21" s="51">
        <v>2.3437250000000001</v>
      </c>
      <c r="F21" s="59">
        <v>2380.85</v>
      </c>
      <c r="G21" s="45">
        <v>94035675</v>
      </c>
      <c r="H21" s="57">
        <v>69981331</v>
      </c>
      <c r="I21" s="58">
        <f t="shared" si="0"/>
        <v>164017006</v>
      </c>
      <c r="K21" s="42"/>
    </row>
    <row r="22" spans="1:11" s="10" customFormat="1" ht="24.9" customHeight="1">
      <c r="A22" s="23">
        <v>16</v>
      </c>
      <c r="B22" s="24">
        <v>780057</v>
      </c>
      <c r="C22" s="28" t="s">
        <v>12</v>
      </c>
      <c r="D22" s="43">
        <v>0.74619999999999997</v>
      </c>
      <c r="E22" s="51">
        <v>2.3287550000000001</v>
      </c>
      <c r="F22" s="59">
        <v>2377.75</v>
      </c>
      <c r="G22" s="45">
        <v>143437170</v>
      </c>
      <c r="H22" s="57">
        <v>107948566</v>
      </c>
      <c r="I22" s="58">
        <f t="shared" si="0"/>
        <v>251385736</v>
      </c>
      <c r="K22" s="42"/>
    </row>
    <row r="23" spans="1:11" s="10" customFormat="1" ht="24.9" customHeight="1">
      <c r="A23" s="23">
        <v>17</v>
      </c>
      <c r="B23" s="24">
        <v>780055</v>
      </c>
      <c r="C23" s="28" t="s">
        <v>13</v>
      </c>
      <c r="D23" s="43">
        <v>0.745</v>
      </c>
      <c r="E23" s="51">
        <v>2.343877</v>
      </c>
      <c r="F23" s="59">
        <v>2389.35</v>
      </c>
      <c r="G23" s="45">
        <v>40701141</v>
      </c>
      <c r="H23" s="57">
        <v>30286352</v>
      </c>
      <c r="I23" s="58">
        <f t="shared" si="0"/>
        <v>70987493</v>
      </c>
      <c r="K23" s="42"/>
    </row>
    <row r="24" spans="1:11" s="10" customFormat="1" ht="24.9" customHeight="1">
      <c r="A24" s="23">
        <v>18</v>
      </c>
      <c r="B24" s="24">
        <v>780129</v>
      </c>
      <c r="C24" s="28" t="s">
        <v>11</v>
      </c>
      <c r="D24" s="43">
        <v>0.73319999999999996</v>
      </c>
      <c r="E24" s="51">
        <v>2.356401</v>
      </c>
      <c r="F24" s="59">
        <v>2364.0700000000002</v>
      </c>
      <c r="G24" s="45">
        <v>110510271</v>
      </c>
      <c r="H24" s="57">
        <v>81473180</v>
      </c>
      <c r="I24" s="58">
        <f t="shared" si="0"/>
        <v>191983451</v>
      </c>
      <c r="K24" s="42"/>
    </row>
    <row r="25" spans="1:11" s="10" customFormat="1" ht="24.9" customHeight="1">
      <c r="A25" s="23">
        <v>19</v>
      </c>
      <c r="B25" s="25">
        <v>780083</v>
      </c>
      <c r="C25" s="28" t="s">
        <v>19</v>
      </c>
      <c r="D25" s="43">
        <v>0.74580000000000002</v>
      </c>
      <c r="E25" s="51">
        <v>2.3415859999999999</v>
      </c>
      <c r="F25" s="59">
        <v>2389.5700000000002</v>
      </c>
      <c r="G25" s="45">
        <v>58391272</v>
      </c>
      <c r="H25" s="57">
        <v>43524066</v>
      </c>
      <c r="I25" s="58">
        <f t="shared" si="0"/>
        <v>101915338</v>
      </c>
      <c r="K25" s="42"/>
    </row>
    <row r="26" spans="1:11" s="10" customFormat="1" ht="24.9" customHeight="1">
      <c r="A26" s="23">
        <v>20</v>
      </c>
      <c r="B26" s="24">
        <v>780039</v>
      </c>
      <c r="C26" s="28" t="s">
        <v>109</v>
      </c>
      <c r="D26" s="43">
        <v>0.74780000000000002</v>
      </c>
      <c r="E26" s="51">
        <v>2.3297409999999998</v>
      </c>
      <c r="F26" s="59">
        <v>2383.86</v>
      </c>
      <c r="G26" s="45">
        <v>32177572</v>
      </c>
      <c r="H26" s="57">
        <v>24198380</v>
      </c>
      <c r="I26" s="58">
        <f t="shared" si="0"/>
        <v>56375952</v>
      </c>
      <c r="K26" s="42"/>
    </row>
    <row r="27" spans="1:11" s="10" customFormat="1" ht="24.9" customHeight="1">
      <c r="A27" s="23">
        <v>21</v>
      </c>
      <c r="B27" s="24">
        <v>780065</v>
      </c>
      <c r="C27" s="28" t="s">
        <v>17</v>
      </c>
      <c r="D27" s="43">
        <v>0.75490000000000002</v>
      </c>
      <c r="E27" s="51">
        <v>2.3359990000000002</v>
      </c>
      <c r="F27" s="59">
        <v>2412.96</v>
      </c>
      <c r="G27" s="45">
        <v>84332708</v>
      </c>
      <c r="H27" s="57">
        <v>63123309</v>
      </c>
      <c r="I27" s="58">
        <f t="shared" si="0"/>
        <v>147456017</v>
      </c>
      <c r="K27" s="42"/>
    </row>
    <row r="28" spans="1:11" s="10" customFormat="1" ht="24.9" customHeight="1">
      <c r="A28" s="23">
        <v>22</v>
      </c>
      <c r="B28" s="24">
        <v>780052</v>
      </c>
      <c r="C28" s="28" t="s">
        <v>30</v>
      </c>
      <c r="D28" s="43">
        <v>0.76910000000000001</v>
      </c>
      <c r="E28" s="51">
        <v>2.3073610000000002</v>
      </c>
      <c r="F28" s="59">
        <v>2428.21</v>
      </c>
      <c r="G28" s="45">
        <v>82767499</v>
      </c>
      <c r="H28" s="57">
        <v>63308824</v>
      </c>
      <c r="I28" s="58">
        <f t="shared" si="0"/>
        <v>146076323</v>
      </c>
      <c r="K28" s="42"/>
    </row>
    <row r="29" spans="1:11" s="10" customFormat="1" ht="24.9" customHeight="1">
      <c r="A29" s="23">
        <v>23</v>
      </c>
      <c r="B29" s="24">
        <v>780056</v>
      </c>
      <c r="C29" s="28" t="s">
        <v>15</v>
      </c>
      <c r="D29" s="43">
        <v>0.75460000000000005</v>
      </c>
      <c r="E29" s="51">
        <v>2.3242950000000002</v>
      </c>
      <c r="F29" s="59">
        <v>2399.92</v>
      </c>
      <c r="G29" s="45">
        <v>81037854</v>
      </c>
      <c r="H29" s="57">
        <v>61193196</v>
      </c>
      <c r="I29" s="58">
        <f t="shared" si="0"/>
        <v>142231050</v>
      </c>
      <c r="K29" s="42"/>
    </row>
    <row r="30" spans="1:11" s="10" customFormat="1" ht="24.9" customHeight="1">
      <c r="A30" s="23">
        <v>24</v>
      </c>
      <c r="B30" s="24">
        <v>780194</v>
      </c>
      <c r="C30" s="28" t="s">
        <v>18</v>
      </c>
      <c r="D30" s="43">
        <v>0.75429999999999997</v>
      </c>
      <c r="E30" s="51">
        <v>2.3305359999999999</v>
      </c>
      <c r="F30" s="59">
        <v>2405.4</v>
      </c>
      <c r="G30" s="45">
        <v>86317459</v>
      </c>
      <c r="H30" s="57">
        <v>64874196</v>
      </c>
      <c r="I30" s="58">
        <f t="shared" si="0"/>
        <v>151191655</v>
      </c>
      <c r="K30" s="42"/>
    </row>
    <row r="31" spans="1:11" s="10" customFormat="1" ht="24.9" customHeight="1">
      <c r="A31" s="23">
        <v>25</v>
      </c>
      <c r="B31" s="24">
        <v>780216</v>
      </c>
      <c r="C31" s="28" t="s">
        <v>92</v>
      </c>
      <c r="D31" s="43">
        <v>0.83389999999999997</v>
      </c>
      <c r="E31" s="51">
        <v>2.0287030000000001</v>
      </c>
      <c r="F31" s="59">
        <v>2314.84</v>
      </c>
      <c r="G31" s="45">
        <v>137334</v>
      </c>
      <c r="H31" s="57">
        <v>133502</v>
      </c>
      <c r="I31" s="58">
        <f t="shared" si="0"/>
        <v>270836</v>
      </c>
      <c r="K31" s="42"/>
    </row>
    <row r="32" spans="1:11" s="10" customFormat="1" ht="24.9" customHeight="1">
      <c r="A32" s="23">
        <v>26</v>
      </c>
      <c r="B32" s="24">
        <v>780192</v>
      </c>
      <c r="C32" s="28" t="s">
        <v>26</v>
      </c>
      <c r="D32" s="43">
        <v>0.77</v>
      </c>
      <c r="E32" s="51">
        <v>2.2964060000000002</v>
      </c>
      <c r="F32" s="59">
        <v>2419.5100000000002</v>
      </c>
      <c r="G32" s="45">
        <v>90343572</v>
      </c>
      <c r="H32" s="57">
        <v>69687694</v>
      </c>
      <c r="I32" s="58">
        <f t="shared" si="0"/>
        <v>160031266</v>
      </c>
      <c r="K32" s="42"/>
    </row>
    <row r="33" spans="1:11" s="10" customFormat="1" ht="24.9" customHeight="1">
      <c r="A33" s="23">
        <v>27</v>
      </c>
      <c r="B33" s="24">
        <v>780064</v>
      </c>
      <c r="C33" s="28" t="s">
        <v>21</v>
      </c>
      <c r="D33" s="43">
        <v>0.75990000000000002</v>
      </c>
      <c r="E33" s="51">
        <v>2.3202729999999998</v>
      </c>
      <c r="F33" s="59">
        <v>2412.59</v>
      </c>
      <c r="G33" s="45">
        <v>72227267</v>
      </c>
      <c r="H33" s="57">
        <v>54706327</v>
      </c>
      <c r="I33" s="58">
        <f t="shared" si="0"/>
        <v>126933594</v>
      </c>
      <c r="K33" s="42"/>
    </row>
    <row r="34" spans="1:11" s="10" customFormat="1" ht="24.9" customHeight="1">
      <c r="A34" s="23">
        <v>28</v>
      </c>
      <c r="B34" s="24">
        <v>780063</v>
      </c>
      <c r="C34" s="28" t="s">
        <v>23</v>
      </c>
      <c r="D34" s="43">
        <v>0.75829999999999997</v>
      </c>
      <c r="E34" s="51">
        <v>2.3233830000000002</v>
      </c>
      <c r="F34" s="59">
        <v>2410.7399999999998</v>
      </c>
      <c r="G34" s="45">
        <v>76522329</v>
      </c>
      <c r="H34" s="57">
        <v>57823258</v>
      </c>
      <c r="I34" s="58">
        <f t="shared" si="0"/>
        <v>134345587</v>
      </c>
      <c r="K34" s="42"/>
    </row>
    <row r="35" spans="1:11" s="10" customFormat="1" ht="24.9" customHeight="1">
      <c r="A35" s="23">
        <v>29</v>
      </c>
      <c r="B35" s="24">
        <v>780126</v>
      </c>
      <c r="C35" s="28" t="s">
        <v>20</v>
      </c>
      <c r="D35" s="43">
        <v>0.75990000000000002</v>
      </c>
      <c r="E35" s="51">
        <v>2.3204410000000002</v>
      </c>
      <c r="F35" s="59">
        <v>2412.7600000000002</v>
      </c>
      <c r="G35" s="45">
        <v>147288901</v>
      </c>
      <c r="H35" s="57">
        <v>111545258</v>
      </c>
      <c r="I35" s="58">
        <f t="shared" si="0"/>
        <v>258834159</v>
      </c>
      <c r="K35" s="42"/>
    </row>
    <row r="36" spans="1:11" s="10" customFormat="1" ht="24.9" customHeight="1">
      <c r="A36" s="23">
        <v>30</v>
      </c>
      <c r="B36" s="24">
        <v>780011</v>
      </c>
      <c r="C36" s="28" t="s">
        <v>22</v>
      </c>
      <c r="D36" s="43">
        <v>0.77659999999999996</v>
      </c>
      <c r="E36" s="51">
        <v>2.2887309999999998</v>
      </c>
      <c r="F36" s="59">
        <v>2432.09</v>
      </c>
      <c r="G36" s="45">
        <v>85393750</v>
      </c>
      <c r="H36" s="57">
        <v>66261869</v>
      </c>
      <c r="I36" s="58">
        <f t="shared" si="0"/>
        <v>151655619</v>
      </c>
      <c r="K36" s="42"/>
    </row>
    <row r="37" spans="1:11" s="10" customFormat="1" ht="24.9" customHeight="1">
      <c r="A37" s="23">
        <v>31</v>
      </c>
      <c r="B37" s="24">
        <v>780051</v>
      </c>
      <c r="C37" s="28" t="s">
        <v>25</v>
      </c>
      <c r="D37" s="43">
        <v>0.76019999999999999</v>
      </c>
      <c r="E37" s="51">
        <v>2.3129249999999999</v>
      </c>
      <c r="F37" s="59">
        <v>2405.9</v>
      </c>
      <c r="G37" s="45">
        <v>102926075</v>
      </c>
      <c r="H37" s="57">
        <v>78394504</v>
      </c>
      <c r="I37" s="58">
        <f t="shared" si="0"/>
        <v>181320579</v>
      </c>
      <c r="K37" s="42"/>
    </row>
    <row r="38" spans="1:11" s="10" customFormat="1" ht="24.9" customHeight="1">
      <c r="A38" s="23">
        <v>32</v>
      </c>
      <c r="B38" s="24">
        <v>780105</v>
      </c>
      <c r="C38" s="28" t="s">
        <v>33</v>
      </c>
      <c r="D38" s="43">
        <v>0.75190000000000001</v>
      </c>
      <c r="E38" s="51">
        <v>2.3278409999999998</v>
      </c>
      <c r="F38" s="59">
        <v>2394.98</v>
      </c>
      <c r="G38" s="45">
        <v>217639244</v>
      </c>
      <c r="H38" s="57">
        <v>163904611</v>
      </c>
      <c r="I38" s="58">
        <f t="shared" si="0"/>
        <v>381543855</v>
      </c>
      <c r="K38" s="42"/>
    </row>
    <row r="39" spans="1:11" s="10" customFormat="1" ht="24.9" customHeight="1">
      <c r="A39" s="23">
        <v>33</v>
      </c>
      <c r="B39" s="24">
        <v>780067</v>
      </c>
      <c r="C39" s="28" t="s">
        <v>28</v>
      </c>
      <c r="D39" s="43">
        <v>0.77290000000000003</v>
      </c>
      <c r="E39" s="51">
        <v>2.3022480000000001</v>
      </c>
      <c r="F39" s="59">
        <v>2434.8000000000002</v>
      </c>
      <c r="G39" s="45">
        <v>67048860</v>
      </c>
      <c r="H39" s="57">
        <v>51487003</v>
      </c>
      <c r="I39" s="58">
        <f t="shared" si="0"/>
        <v>118535863</v>
      </c>
      <c r="K39" s="42"/>
    </row>
    <row r="40" spans="1:11" s="10" customFormat="1" ht="24.9" customHeight="1">
      <c r="A40" s="23">
        <v>34</v>
      </c>
      <c r="B40" s="24">
        <v>780104</v>
      </c>
      <c r="C40" s="28" t="s">
        <v>29</v>
      </c>
      <c r="D40" s="43">
        <v>0.76439999999999997</v>
      </c>
      <c r="E40" s="51">
        <v>2.303741</v>
      </c>
      <c r="F40" s="59">
        <v>2409.59</v>
      </c>
      <c r="G40" s="45">
        <v>102919445</v>
      </c>
      <c r="H40" s="57">
        <v>78941631</v>
      </c>
      <c r="I40" s="58">
        <f t="shared" si="0"/>
        <v>181861076</v>
      </c>
      <c r="K40" s="42"/>
    </row>
    <row r="41" spans="1:11" s="10" customFormat="1" ht="24.9" customHeight="1">
      <c r="A41" s="23">
        <v>35</v>
      </c>
      <c r="B41" s="25">
        <v>780103</v>
      </c>
      <c r="C41" s="28" t="s">
        <v>24</v>
      </c>
      <c r="D41" s="43">
        <v>0.76249999999999996</v>
      </c>
      <c r="E41" s="51">
        <v>2.309952</v>
      </c>
      <c r="F41" s="59">
        <v>2410.08</v>
      </c>
      <c r="G41" s="45">
        <v>190328365</v>
      </c>
      <c r="H41" s="57">
        <v>145294123</v>
      </c>
      <c r="I41" s="58">
        <f t="shared" si="0"/>
        <v>335622488</v>
      </c>
      <c r="K41" s="42"/>
    </row>
    <row r="42" spans="1:11" s="10" customFormat="1" ht="24.9" customHeight="1">
      <c r="A42" s="23">
        <v>36</v>
      </c>
      <c r="B42" s="24">
        <v>780152</v>
      </c>
      <c r="C42" s="28" t="s">
        <v>106</v>
      </c>
      <c r="D42" s="43">
        <v>0.77470000000000006</v>
      </c>
      <c r="E42" s="51">
        <v>2.313787</v>
      </c>
      <c r="F42" s="59">
        <v>2452.6999999999998</v>
      </c>
      <c r="G42" s="45">
        <v>2900920</v>
      </c>
      <c r="H42" s="57">
        <v>2208060</v>
      </c>
      <c r="I42" s="58">
        <f t="shared" si="0"/>
        <v>5108980</v>
      </c>
      <c r="K42" s="42"/>
    </row>
    <row r="43" spans="1:11" s="10" customFormat="1" ht="24.9" customHeight="1">
      <c r="A43" s="23">
        <v>37</v>
      </c>
      <c r="B43" s="24">
        <v>780100</v>
      </c>
      <c r="C43" s="28" t="s">
        <v>31</v>
      </c>
      <c r="D43" s="43">
        <v>0.78539999999999999</v>
      </c>
      <c r="E43" s="51">
        <v>2.281018</v>
      </c>
      <c r="F43" s="59">
        <v>2451.36</v>
      </c>
      <c r="G43" s="45">
        <v>153069356</v>
      </c>
      <c r="H43" s="57">
        <v>119490384</v>
      </c>
      <c r="I43" s="58">
        <f t="shared" si="0"/>
        <v>272559740</v>
      </c>
      <c r="K43" s="42"/>
    </row>
    <row r="44" spans="1:11" s="10" customFormat="1" ht="24.9" customHeight="1">
      <c r="A44" s="23">
        <v>38</v>
      </c>
      <c r="B44" s="24">
        <v>780118</v>
      </c>
      <c r="C44" s="28" t="s">
        <v>27</v>
      </c>
      <c r="D44" s="43">
        <v>0.78</v>
      </c>
      <c r="E44" s="51">
        <v>2.2898350000000001</v>
      </c>
      <c r="F44" s="59">
        <v>2443.92</v>
      </c>
      <c r="G44" s="45">
        <v>98358750</v>
      </c>
      <c r="H44" s="57">
        <v>76256840</v>
      </c>
      <c r="I44" s="58">
        <f t="shared" si="0"/>
        <v>174615590</v>
      </c>
      <c r="K44" s="42"/>
    </row>
    <row r="45" spans="1:11" s="10" customFormat="1" ht="24.9" customHeight="1">
      <c r="A45" s="23">
        <v>39</v>
      </c>
      <c r="B45" s="24">
        <v>780127</v>
      </c>
      <c r="C45" s="28" t="s">
        <v>93</v>
      </c>
      <c r="D45" s="43">
        <v>0.78010000000000002</v>
      </c>
      <c r="E45" s="51">
        <v>2.2847240000000002</v>
      </c>
      <c r="F45" s="59">
        <v>2438.7800000000002</v>
      </c>
      <c r="G45" s="45">
        <v>59892330</v>
      </c>
      <c r="H45" s="57">
        <v>46618822</v>
      </c>
      <c r="I45" s="58">
        <f t="shared" si="0"/>
        <v>106511152</v>
      </c>
      <c r="K45" s="42"/>
    </row>
    <row r="46" spans="1:11" s="10" customFormat="1" ht="24.9" customHeight="1">
      <c r="A46" s="23">
        <v>40</v>
      </c>
      <c r="B46" s="24">
        <v>780050</v>
      </c>
      <c r="C46" s="28" t="s">
        <v>32</v>
      </c>
      <c r="D46" s="43">
        <v>0.78380000000000005</v>
      </c>
      <c r="E46" s="51">
        <v>2.28308</v>
      </c>
      <c r="F46" s="59">
        <v>2448.58</v>
      </c>
      <c r="G46" s="45">
        <v>109290511</v>
      </c>
      <c r="H46" s="57">
        <v>85178239</v>
      </c>
      <c r="I46" s="58">
        <f t="shared" si="0"/>
        <v>194468750</v>
      </c>
      <c r="K46" s="42"/>
    </row>
    <row r="47" spans="1:11" s="10" customFormat="1" ht="24.9" customHeight="1">
      <c r="A47" s="23">
        <v>41</v>
      </c>
      <c r="B47" s="24">
        <v>780059</v>
      </c>
      <c r="C47" s="28" t="s">
        <v>35</v>
      </c>
      <c r="D47" s="43">
        <v>0.81440000000000001</v>
      </c>
      <c r="E47" s="51">
        <v>2.2593899999999998</v>
      </c>
      <c r="F47" s="59">
        <v>2517.7800000000002</v>
      </c>
      <c r="G47" s="45">
        <v>92396617</v>
      </c>
      <c r="H47" s="57">
        <v>73366170</v>
      </c>
      <c r="I47" s="58">
        <f t="shared" si="0"/>
        <v>165762787</v>
      </c>
      <c r="K47" s="42"/>
    </row>
    <row r="48" spans="1:11" s="10" customFormat="1" ht="24.9" customHeight="1">
      <c r="A48" s="23">
        <v>42</v>
      </c>
      <c r="B48" s="25">
        <v>780018</v>
      </c>
      <c r="C48" s="28" t="s">
        <v>94</v>
      </c>
      <c r="D48" s="43">
        <v>0.79349999999999998</v>
      </c>
      <c r="E48" s="51">
        <v>2.2574890000000001</v>
      </c>
      <c r="F48" s="59">
        <v>2451.1</v>
      </c>
      <c r="G48" s="45">
        <v>9116338</v>
      </c>
      <c r="H48" s="57">
        <v>7249639</v>
      </c>
      <c r="I48" s="58">
        <f t="shared" si="0"/>
        <v>16365977</v>
      </c>
      <c r="K48" s="42"/>
    </row>
    <row r="49" spans="1:11" s="10" customFormat="1" ht="24.9" customHeight="1">
      <c r="A49" s="23">
        <v>43</v>
      </c>
      <c r="B49" s="24">
        <v>780066</v>
      </c>
      <c r="C49" s="28" t="s">
        <v>95</v>
      </c>
      <c r="D49" s="43">
        <v>0.78920000000000001</v>
      </c>
      <c r="E49" s="51">
        <v>2.2758799999999999</v>
      </c>
      <c r="F49" s="59">
        <v>2457.6799999999998</v>
      </c>
      <c r="G49" s="45">
        <v>84015273</v>
      </c>
      <c r="H49" s="57">
        <v>65848866</v>
      </c>
      <c r="I49" s="58">
        <f t="shared" si="0"/>
        <v>149864139</v>
      </c>
      <c r="K49" s="42"/>
    </row>
    <row r="50" spans="1:11" s="10" customFormat="1" ht="24.9" customHeight="1">
      <c r="A50" s="23">
        <v>44</v>
      </c>
      <c r="B50" s="24">
        <v>780098</v>
      </c>
      <c r="C50" s="28" t="s">
        <v>34</v>
      </c>
      <c r="D50" s="43">
        <v>0.79339999999999999</v>
      </c>
      <c r="E50" s="51">
        <v>2.2738779999999998</v>
      </c>
      <c r="F50" s="59">
        <v>2468.58</v>
      </c>
      <c r="G50" s="45">
        <v>101810387</v>
      </c>
      <c r="H50" s="57">
        <v>79921616</v>
      </c>
      <c r="I50" s="58">
        <f t="shared" si="0"/>
        <v>181732003</v>
      </c>
      <c r="K50" s="42"/>
    </row>
    <row r="51" spans="1:11" s="10" customFormat="1" ht="24.9" customHeight="1">
      <c r="A51" s="23">
        <v>45</v>
      </c>
      <c r="B51" s="24">
        <v>780457</v>
      </c>
      <c r="C51" s="28" t="s">
        <v>96</v>
      </c>
      <c r="D51" s="43">
        <v>0.62690000000000001</v>
      </c>
      <c r="E51" s="51">
        <v>3.4099430000000002</v>
      </c>
      <c r="F51" s="59">
        <v>2925.05</v>
      </c>
      <c r="G51" s="45">
        <v>33076</v>
      </c>
      <c r="H51" s="57">
        <v>13725</v>
      </c>
      <c r="I51" s="58">
        <f t="shared" si="0"/>
        <v>46801</v>
      </c>
      <c r="K51" s="42"/>
    </row>
    <row r="52" spans="1:11" s="10" customFormat="1" ht="24.9" customHeight="1">
      <c r="A52" s="23">
        <v>46</v>
      </c>
      <c r="B52" s="24">
        <v>780188</v>
      </c>
      <c r="C52" s="28" t="s">
        <v>97</v>
      </c>
      <c r="D52" s="43">
        <v>0.8649</v>
      </c>
      <c r="E52" s="51">
        <v>1.839537</v>
      </c>
      <c r="F52" s="59">
        <v>2177.02</v>
      </c>
      <c r="G52" s="45">
        <v>16190054</v>
      </c>
      <c r="H52" s="57">
        <v>19284497</v>
      </c>
      <c r="I52" s="58">
        <f t="shared" si="0"/>
        <v>35474551</v>
      </c>
      <c r="K52" s="42"/>
    </row>
    <row r="53" spans="1:11" s="10" customFormat="1" ht="24.9" customHeight="1">
      <c r="A53" s="23">
        <v>47</v>
      </c>
      <c r="B53" s="24">
        <v>780007</v>
      </c>
      <c r="C53" s="28" t="s">
        <v>98</v>
      </c>
      <c r="D53" s="43">
        <v>1.2781</v>
      </c>
      <c r="E53" s="51">
        <v>1.450715</v>
      </c>
      <c r="F53" s="59">
        <v>2537.09</v>
      </c>
      <c r="G53" s="45">
        <v>37047</v>
      </c>
      <c r="H53" s="57">
        <v>82196</v>
      </c>
      <c r="I53" s="58">
        <f t="shared" si="0"/>
        <v>119243</v>
      </c>
      <c r="K53" s="42"/>
    </row>
    <row r="54" spans="1:11" s="10" customFormat="1" ht="24.9" customHeight="1">
      <c r="A54" s="23">
        <v>48</v>
      </c>
      <c r="B54" s="25">
        <v>780131</v>
      </c>
      <c r="C54" s="28" t="s">
        <v>105</v>
      </c>
      <c r="D54" s="43">
        <v>0.86060000000000003</v>
      </c>
      <c r="E54" s="51">
        <v>2.192482</v>
      </c>
      <c r="F54" s="59">
        <v>2581.8200000000002</v>
      </c>
      <c r="G54" s="45">
        <v>15400294</v>
      </c>
      <c r="H54" s="57">
        <v>12914489</v>
      </c>
      <c r="I54" s="58">
        <f t="shared" si="0"/>
        <v>28314783</v>
      </c>
      <c r="K54" s="42"/>
    </row>
    <row r="55" spans="1:11" s="10" customFormat="1" ht="24.9" customHeight="1">
      <c r="A55" s="23">
        <v>49</v>
      </c>
      <c r="B55" s="24">
        <v>780109</v>
      </c>
      <c r="C55" s="28" t="s">
        <v>38</v>
      </c>
      <c r="D55" s="43">
        <v>0.9728</v>
      </c>
      <c r="E55" s="51">
        <v>2.1151990000000001</v>
      </c>
      <c r="F55" s="59">
        <v>2815.55</v>
      </c>
      <c r="G55" s="45">
        <v>121022312</v>
      </c>
      <c r="H55" s="57">
        <v>108520821</v>
      </c>
      <c r="I55" s="58">
        <f t="shared" si="0"/>
        <v>229543133</v>
      </c>
      <c r="K55" s="42"/>
    </row>
    <row r="56" spans="1:11" s="10" customFormat="1" ht="24.9" customHeight="1">
      <c r="A56" s="23">
        <v>50</v>
      </c>
      <c r="B56" s="24">
        <v>780111</v>
      </c>
      <c r="C56" s="28" t="s">
        <v>39</v>
      </c>
      <c r="D56" s="43">
        <v>0.98260000000000003</v>
      </c>
      <c r="E56" s="51">
        <v>2.1805629999999998</v>
      </c>
      <c r="F56" s="59">
        <v>2931.79</v>
      </c>
      <c r="G56" s="45">
        <v>106259006</v>
      </c>
      <c r="H56" s="57">
        <v>90007037</v>
      </c>
      <c r="I56" s="58">
        <f t="shared" si="0"/>
        <v>196266043</v>
      </c>
      <c r="K56" s="42"/>
    </row>
    <row r="57" spans="1:11" s="10" customFormat="1" ht="24.9" customHeight="1">
      <c r="A57" s="23">
        <v>51</v>
      </c>
      <c r="B57" s="24">
        <v>780113</v>
      </c>
      <c r="C57" s="28" t="s">
        <v>37</v>
      </c>
      <c r="D57" s="43">
        <v>0.97619999999999996</v>
      </c>
      <c r="E57" s="51">
        <v>2.106312</v>
      </c>
      <c r="F57" s="59">
        <v>2813.52</v>
      </c>
      <c r="G57" s="45">
        <v>169991444</v>
      </c>
      <c r="H57" s="57">
        <v>153655920</v>
      </c>
      <c r="I57" s="58">
        <f t="shared" si="0"/>
        <v>323647364</v>
      </c>
      <c r="K57" s="42"/>
    </row>
    <row r="58" spans="1:11" s="10" customFormat="1" ht="24.9" customHeight="1">
      <c r="A58" s="23">
        <v>52</v>
      </c>
      <c r="B58" s="24">
        <v>780122</v>
      </c>
      <c r="C58" s="28" t="s">
        <v>36</v>
      </c>
      <c r="D58" s="43">
        <v>0.96740000000000004</v>
      </c>
      <c r="E58" s="51">
        <v>2.1126330000000002</v>
      </c>
      <c r="F58" s="59">
        <v>2796.52</v>
      </c>
      <c r="G58" s="45">
        <v>187631228</v>
      </c>
      <c r="H58" s="57">
        <v>168637180</v>
      </c>
      <c r="I58" s="58">
        <f t="shared" si="0"/>
        <v>356268408</v>
      </c>
      <c r="K58" s="42"/>
    </row>
    <row r="59" spans="1:11" s="10" customFormat="1" ht="24.9" customHeight="1">
      <c r="A59" s="23">
        <v>53</v>
      </c>
      <c r="B59" s="24">
        <v>780107</v>
      </c>
      <c r="C59" s="28" t="s">
        <v>40</v>
      </c>
      <c r="D59" s="43">
        <v>0.99970000000000003</v>
      </c>
      <c r="E59" s="51">
        <v>2.0932409999999999</v>
      </c>
      <c r="F59" s="59">
        <v>2863.37</v>
      </c>
      <c r="G59" s="45">
        <v>134033195</v>
      </c>
      <c r="H59" s="57">
        <v>122601730</v>
      </c>
      <c r="I59" s="58">
        <f t="shared" si="0"/>
        <v>256634925</v>
      </c>
      <c r="K59" s="42"/>
    </row>
    <row r="60" spans="1:11" s="10" customFormat="1" ht="24.9" customHeight="1">
      <c r="A60" s="23">
        <v>54</v>
      </c>
      <c r="B60" s="24">
        <v>780396</v>
      </c>
      <c r="C60" s="28" t="s">
        <v>99</v>
      </c>
      <c r="D60" s="43">
        <v>0.94330000000000003</v>
      </c>
      <c r="E60" s="51">
        <v>1.8743190000000001</v>
      </c>
      <c r="F60" s="59">
        <v>2419.25</v>
      </c>
      <c r="G60" s="45">
        <v>128100112</v>
      </c>
      <c r="H60" s="57">
        <v>146514176</v>
      </c>
      <c r="I60" s="58">
        <f t="shared" si="0"/>
        <v>274614288</v>
      </c>
      <c r="K60" s="42"/>
    </row>
    <row r="61" spans="1:11" s="10" customFormat="1" ht="24.9" customHeight="1">
      <c r="A61" s="23">
        <v>55</v>
      </c>
      <c r="B61" s="24">
        <v>780106</v>
      </c>
      <c r="C61" s="28" t="s">
        <v>42</v>
      </c>
      <c r="D61" s="43">
        <v>1.0157</v>
      </c>
      <c r="E61" s="51">
        <v>2.0802520000000002</v>
      </c>
      <c r="F61" s="59">
        <v>2891.14</v>
      </c>
      <c r="G61" s="45">
        <v>90305466</v>
      </c>
      <c r="H61" s="57">
        <v>83596700</v>
      </c>
      <c r="I61" s="58">
        <f t="shared" si="0"/>
        <v>173902166</v>
      </c>
      <c r="K61" s="42"/>
    </row>
    <row r="62" spans="1:11" s="10" customFormat="1" ht="24.9" customHeight="1">
      <c r="A62" s="23">
        <v>56</v>
      </c>
      <c r="B62" s="24">
        <v>780115</v>
      </c>
      <c r="C62" s="28" t="s">
        <v>41</v>
      </c>
      <c r="D62" s="43">
        <v>1.0165999999999999</v>
      </c>
      <c r="E62" s="51">
        <v>2.0868090000000001</v>
      </c>
      <c r="F62" s="59">
        <v>2902.83</v>
      </c>
      <c r="G62" s="45">
        <v>84932349</v>
      </c>
      <c r="H62" s="57">
        <v>78148363</v>
      </c>
      <c r="I62" s="58">
        <f t="shared" si="0"/>
        <v>163080712</v>
      </c>
      <c r="K62" s="42"/>
    </row>
    <row r="63" spans="1:11" s="10" customFormat="1" ht="24.9" customHeight="1">
      <c r="A63" s="23">
        <v>57</v>
      </c>
      <c r="B63" s="24">
        <v>780114</v>
      </c>
      <c r="C63" s="28" t="s">
        <v>43</v>
      </c>
      <c r="D63" s="43">
        <v>1.0358000000000001</v>
      </c>
      <c r="E63" s="51">
        <v>2.0658180000000002</v>
      </c>
      <c r="F63" s="59">
        <v>2927.9</v>
      </c>
      <c r="G63" s="45">
        <v>186949207</v>
      </c>
      <c r="H63" s="57">
        <v>175404506</v>
      </c>
      <c r="I63" s="58">
        <f t="shared" si="0"/>
        <v>362353713</v>
      </c>
      <c r="K63" s="42"/>
    </row>
    <row r="64" spans="1:11" s="10" customFormat="1" ht="24.9" customHeight="1">
      <c r="A64" s="23">
        <v>58</v>
      </c>
      <c r="B64" s="24">
        <v>780060</v>
      </c>
      <c r="C64" s="28" t="s">
        <v>45</v>
      </c>
      <c r="D64" s="43">
        <v>1.0544</v>
      </c>
      <c r="E64" s="51">
        <v>2.0625830000000001</v>
      </c>
      <c r="F64" s="59">
        <v>2975.81</v>
      </c>
      <c r="G64" s="45">
        <v>45484044</v>
      </c>
      <c r="H64" s="57">
        <v>42805183</v>
      </c>
      <c r="I64" s="58">
        <f t="shared" si="0"/>
        <v>88289227</v>
      </c>
      <c r="K64" s="42"/>
    </row>
    <row r="65" spans="1:11" s="10" customFormat="1" ht="24.9" customHeight="1">
      <c r="A65" s="23">
        <v>59</v>
      </c>
      <c r="B65" s="24">
        <v>780101</v>
      </c>
      <c r="C65" s="28" t="s">
        <v>44</v>
      </c>
      <c r="D65" s="43">
        <v>1.0539000000000001</v>
      </c>
      <c r="E65" s="51">
        <v>2.0506899999999999</v>
      </c>
      <c r="F65" s="59">
        <v>2957.25</v>
      </c>
      <c r="G65" s="45">
        <v>230385019</v>
      </c>
      <c r="H65" s="57">
        <v>219270188</v>
      </c>
      <c r="I65" s="58">
        <f t="shared" si="0"/>
        <v>449655207</v>
      </c>
      <c r="K65" s="42"/>
    </row>
    <row r="66" spans="1:11" s="10" customFormat="1" ht="24.9" customHeight="1">
      <c r="A66" s="23">
        <v>60</v>
      </c>
      <c r="B66" s="24">
        <v>780119</v>
      </c>
      <c r="C66" s="28" t="s">
        <v>46</v>
      </c>
      <c r="D66" s="43">
        <v>1.0667</v>
      </c>
      <c r="E66" s="51">
        <v>2.0489459999999999</v>
      </c>
      <c r="F66" s="59">
        <v>2990.62</v>
      </c>
      <c r="G66" s="45">
        <v>155278576</v>
      </c>
      <c r="H66" s="57">
        <v>148032895</v>
      </c>
      <c r="I66" s="58">
        <f t="shared" si="0"/>
        <v>303311471</v>
      </c>
      <c r="K66" s="42"/>
    </row>
    <row r="67" spans="1:11" s="10" customFormat="1" ht="24.9" customHeight="1">
      <c r="A67" s="23">
        <v>61</v>
      </c>
      <c r="B67" s="24">
        <v>780108</v>
      </c>
      <c r="C67" s="28" t="s">
        <v>51</v>
      </c>
      <c r="D67" s="43">
        <v>1.0831999999999999</v>
      </c>
      <c r="E67" s="51">
        <v>2.039536</v>
      </c>
      <c r="F67" s="59">
        <v>3022.93</v>
      </c>
      <c r="G67" s="45">
        <v>91942012</v>
      </c>
      <c r="H67" s="57">
        <v>88445262</v>
      </c>
      <c r="I67" s="58">
        <f t="shared" si="0"/>
        <v>180387274</v>
      </c>
      <c r="K67" s="42"/>
    </row>
    <row r="68" spans="1:11" s="10" customFormat="1" ht="24.9" customHeight="1">
      <c r="A68" s="23">
        <v>62</v>
      </c>
      <c r="B68" s="24">
        <v>780041</v>
      </c>
      <c r="C68" s="28" t="s">
        <v>104</v>
      </c>
      <c r="D68" s="43">
        <v>1.0716000000000001</v>
      </c>
      <c r="E68" s="51">
        <v>1.987916</v>
      </c>
      <c r="F68" s="59">
        <v>2914.87</v>
      </c>
      <c r="G68" s="45">
        <v>9730069</v>
      </c>
      <c r="H68" s="57">
        <v>9849090</v>
      </c>
      <c r="I68" s="58">
        <f t="shared" si="0"/>
        <v>19579159</v>
      </c>
      <c r="K68" s="42"/>
    </row>
    <row r="69" spans="1:11" s="10" customFormat="1" ht="24.9" customHeight="1">
      <c r="A69" s="23">
        <v>63</v>
      </c>
      <c r="B69" s="25">
        <v>780019</v>
      </c>
      <c r="C69" s="28" t="s">
        <v>100</v>
      </c>
      <c r="D69" s="43">
        <v>1.0738000000000001</v>
      </c>
      <c r="E69" s="51">
        <v>1.9863690000000001</v>
      </c>
      <c r="F69" s="59">
        <v>2918.58</v>
      </c>
      <c r="G69" s="45">
        <v>2259420</v>
      </c>
      <c r="H69" s="57">
        <v>2290644</v>
      </c>
      <c r="I69" s="58">
        <f t="shared" si="0"/>
        <v>4550064</v>
      </c>
      <c r="K69" s="42"/>
    </row>
    <row r="70" spans="1:11" s="10" customFormat="1" ht="24.9" customHeight="1">
      <c r="A70" s="23">
        <v>64</v>
      </c>
      <c r="B70" s="24">
        <v>780116</v>
      </c>
      <c r="C70" s="28" t="s">
        <v>47</v>
      </c>
      <c r="D70" s="43">
        <v>1.0876999999999999</v>
      </c>
      <c r="E70" s="51">
        <v>2.029236</v>
      </c>
      <c r="F70" s="59">
        <v>3020.16</v>
      </c>
      <c r="G70" s="45">
        <v>111375216</v>
      </c>
      <c r="H70" s="57">
        <v>108211496</v>
      </c>
      <c r="I70" s="58">
        <f t="shared" si="0"/>
        <v>219586712</v>
      </c>
      <c r="K70" s="42"/>
    </row>
    <row r="71" spans="1:11" s="10" customFormat="1" ht="24.9" customHeight="1">
      <c r="A71" s="23">
        <v>65</v>
      </c>
      <c r="B71" s="24">
        <v>780123</v>
      </c>
      <c r="C71" s="28" t="s">
        <v>48</v>
      </c>
      <c r="D71" s="43">
        <v>1.0823</v>
      </c>
      <c r="E71" s="51">
        <v>2.038027</v>
      </c>
      <c r="F71" s="59">
        <v>3018.18</v>
      </c>
      <c r="G71" s="45">
        <v>219196449</v>
      </c>
      <c r="H71" s="57">
        <v>211166380</v>
      </c>
      <c r="I71" s="58">
        <f t="shared" si="0"/>
        <v>430362829</v>
      </c>
      <c r="K71" s="42"/>
    </row>
    <row r="72" spans="1:11" s="10" customFormat="1" ht="24.9" customHeight="1">
      <c r="A72" s="23">
        <v>66</v>
      </c>
      <c r="B72" s="24">
        <v>780121</v>
      </c>
      <c r="C72" s="28" t="s">
        <v>50</v>
      </c>
      <c r="D72" s="43">
        <v>1.1136999999999999</v>
      </c>
      <c r="E72" s="51">
        <v>2.0227560000000002</v>
      </c>
      <c r="F72" s="59">
        <v>3082.48</v>
      </c>
      <c r="G72" s="45">
        <v>64405076</v>
      </c>
      <c r="H72" s="57">
        <v>62972090</v>
      </c>
      <c r="I72" s="58">
        <f t="shared" ref="I72:I104" si="1">G72+H72</f>
        <v>127377166</v>
      </c>
      <c r="K72" s="42"/>
    </row>
    <row r="73" spans="1:11" s="10" customFormat="1" ht="24.9" customHeight="1">
      <c r="A73" s="23">
        <v>67</v>
      </c>
      <c r="B73" s="24">
        <v>780120</v>
      </c>
      <c r="C73" s="28" t="s">
        <v>49</v>
      </c>
      <c r="D73" s="43">
        <v>1.0809</v>
      </c>
      <c r="E73" s="51">
        <v>2.0211589999999999</v>
      </c>
      <c r="F73" s="59">
        <v>2989.33</v>
      </c>
      <c r="G73" s="45">
        <v>123587398</v>
      </c>
      <c r="H73" s="57">
        <v>121026593</v>
      </c>
      <c r="I73" s="58">
        <f t="shared" si="1"/>
        <v>244613991</v>
      </c>
      <c r="K73" s="42"/>
    </row>
    <row r="74" spans="1:11" s="10" customFormat="1" ht="24.9" customHeight="1">
      <c r="A74" s="23">
        <v>68</v>
      </c>
      <c r="B74" s="24">
        <v>780245</v>
      </c>
      <c r="C74" s="28" t="s">
        <v>101</v>
      </c>
      <c r="D74" s="43">
        <v>1.0728</v>
      </c>
      <c r="E74" s="51">
        <v>1.9836290000000001</v>
      </c>
      <c r="F74" s="59">
        <v>2911.84</v>
      </c>
      <c r="G74" s="45">
        <v>6006639</v>
      </c>
      <c r="H74" s="57">
        <v>6106609</v>
      </c>
      <c r="I74" s="58">
        <f t="shared" si="1"/>
        <v>12113248</v>
      </c>
      <c r="K74" s="42"/>
    </row>
    <row r="75" spans="1:11" s="10" customFormat="1" ht="24.9" customHeight="1">
      <c r="A75" s="23">
        <v>69</v>
      </c>
      <c r="B75" s="24">
        <v>780110</v>
      </c>
      <c r="C75" s="28" t="s">
        <v>52</v>
      </c>
      <c r="D75" s="43">
        <v>1.093</v>
      </c>
      <c r="E75" s="51">
        <v>2.028181</v>
      </c>
      <c r="F75" s="59">
        <v>3033.3</v>
      </c>
      <c r="G75" s="45">
        <v>167076634</v>
      </c>
      <c r="H75" s="57">
        <v>162497220</v>
      </c>
      <c r="I75" s="58">
        <f t="shared" si="1"/>
        <v>329573854</v>
      </c>
      <c r="K75" s="42"/>
    </row>
    <row r="76" spans="1:11" s="10" customFormat="1" ht="24.9" customHeight="1">
      <c r="A76" s="23">
        <v>70</v>
      </c>
      <c r="B76" s="24">
        <v>780134</v>
      </c>
      <c r="C76" s="28" t="s">
        <v>53</v>
      </c>
      <c r="D76" s="43">
        <v>1.0954999999999999</v>
      </c>
      <c r="E76" s="51">
        <v>2.0306639999999998</v>
      </c>
      <c r="F76" s="59">
        <v>3043.96</v>
      </c>
      <c r="G76" s="45">
        <v>126184665</v>
      </c>
      <c r="H76" s="57">
        <v>122430486</v>
      </c>
      <c r="I76" s="58">
        <f t="shared" si="1"/>
        <v>248615151</v>
      </c>
      <c r="K76" s="42"/>
    </row>
    <row r="77" spans="1:11" s="10" customFormat="1" ht="24.9" customHeight="1">
      <c r="A77" s="23">
        <v>71</v>
      </c>
      <c r="B77" s="24">
        <v>780099</v>
      </c>
      <c r="C77" s="28" t="s">
        <v>57</v>
      </c>
      <c r="D77" s="43">
        <v>1.1125</v>
      </c>
      <c r="E77" s="51">
        <v>2.0204029999999999</v>
      </c>
      <c r="F77" s="59">
        <v>3075.57</v>
      </c>
      <c r="G77" s="45">
        <v>315434923</v>
      </c>
      <c r="H77" s="57">
        <v>309127836</v>
      </c>
      <c r="I77" s="58">
        <f t="shared" si="1"/>
        <v>624562759</v>
      </c>
      <c r="K77" s="42"/>
    </row>
    <row r="78" spans="1:11" s="10" customFormat="1" ht="24.9" customHeight="1">
      <c r="A78" s="23">
        <v>72</v>
      </c>
      <c r="B78" s="24">
        <v>780125</v>
      </c>
      <c r="C78" s="28" t="s">
        <v>55</v>
      </c>
      <c r="D78" s="43">
        <v>1.1364000000000001</v>
      </c>
      <c r="E78" s="51">
        <v>2.007323</v>
      </c>
      <c r="F78" s="59">
        <v>3121.31</v>
      </c>
      <c r="G78" s="45">
        <v>122337962</v>
      </c>
      <c r="H78" s="57">
        <v>121448610</v>
      </c>
      <c r="I78" s="58">
        <f t="shared" si="1"/>
        <v>243786572</v>
      </c>
      <c r="K78" s="42"/>
    </row>
    <row r="79" spans="1:11" s="10" customFormat="1" ht="24.9" customHeight="1">
      <c r="A79" s="23">
        <v>73</v>
      </c>
      <c r="B79" s="24">
        <v>780014</v>
      </c>
      <c r="C79" s="28" t="s">
        <v>56</v>
      </c>
      <c r="D79" s="43">
        <v>1.1331</v>
      </c>
      <c r="E79" s="51">
        <v>2.0087419999999998</v>
      </c>
      <c r="F79" s="59">
        <v>3114.44</v>
      </c>
      <c r="G79" s="45">
        <v>120072882</v>
      </c>
      <c r="H79" s="57">
        <v>119032293</v>
      </c>
      <c r="I79" s="58">
        <f t="shared" si="1"/>
        <v>239105175</v>
      </c>
      <c r="K79" s="42"/>
    </row>
    <row r="80" spans="1:11" s="10" customFormat="1" ht="24.9" customHeight="1">
      <c r="A80" s="23">
        <v>74</v>
      </c>
      <c r="B80" s="24">
        <v>780082</v>
      </c>
      <c r="C80" s="28" t="s">
        <v>58</v>
      </c>
      <c r="D80" s="43">
        <v>1.1153999999999999</v>
      </c>
      <c r="E80" s="51">
        <v>2.0215000000000001</v>
      </c>
      <c r="F80" s="59">
        <v>3085.27</v>
      </c>
      <c r="G80" s="45">
        <v>453915969</v>
      </c>
      <c r="H80" s="57">
        <v>444362063</v>
      </c>
      <c r="I80" s="58">
        <f t="shared" si="1"/>
        <v>898278032</v>
      </c>
      <c r="K80" s="42"/>
    </row>
    <row r="81" spans="1:11" s="10" customFormat="1" ht="24.9" customHeight="1">
      <c r="A81" s="23">
        <v>75</v>
      </c>
      <c r="B81" s="24">
        <v>780124</v>
      </c>
      <c r="C81" s="28" t="s">
        <v>54</v>
      </c>
      <c r="D81" s="43">
        <v>1.139</v>
      </c>
      <c r="E81" s="51">
        <v>2.0034529999999999</v>
      </c>
      <c r="F81" s="59">
        <v>3122.42</v>
      </c>
      <c r="G81" s="45">
        <v>273361924</v>
      </c>
      <c r="H81" s="57">
        <v>272421122</v>
      </c>
      <c r="I81" s="58">
        <f t="shared" si="1"/>
        <v>545783046</v>
      </c>
      <c r="K81" s="42"/>
    </row>
    <row r="82" spans="1:11" s="10" customFormat="1" ht="24.9" customHeight="1">
      <c r="A82" s="23">
        <v>76</v>
      </c>
      <c r="B82" s="24">
        <v>780053</v>
      </c>
      <c r="C82" s="28" t="s">
        <v>59</v>
      </c>
      <c r="D82" s="43">
        <v>1.1941999999999999</v>
      </c>
      <c r="E82" s="51">
        <v>1.982162</v>
      </c>
      <c r="F82" s="59">
        <v>3238.95</v>
      </c>
      <c r="G82" s="45">
        <v>68532467</v>
      </c>
      <c r="H82" s="57">
        <v>69777167</v>
      </c>
      <c r="I82" s="58">
        <f t="shared" si="1"/>
        <v>138309634</v>
      </c>
      <c r="K82" s="42"/>
    </row>
    <row r="83" spans="1:11" s="10" customFormat="1" ht="24.9" customHeight="1">
      <c r="A83" s="23">
        <v>77</v>
      </c>
      <c r="B83" s="24">
        <v>780102</v>
      </c>
      <c r="C83" s="28" t="s">
        <v>60</v>
      </c>
      <c r="D83" s="43">
        <v>1.2398</v>
      </c>
      <c r="E83" s="51">
        <v>1.9511400000000001</v>
      </c>
      <c r="F83" s="59">
        <v>3310</v>
      </c>
      <c r="G83" s="45">
        <v>136787638</v>
      </c>
      <c r="H83" s="57">
        <v>143814394</v>
      </c>
      <c r="I83" s="58">
        <f t="shared" si="1"/>
        <v>280602032</v>
      </c>
      <c r="K83" s="42"/>
    </row>
    <row r="84" spans="1:11" s="10" customFormat="1" ht="24.9" customHeight="1">
      <c r="A84" s="23">
        <v>78</v>
      </c>
      <c r="B84" s="24">
        <v>780117</v>
      </c>
      <c r="C84" s="28" t="s">
        <v>61</v>
      </c>
      <c r="D84" s="43">
        <v>1.1433</v>
      </c>
      <c r="E84" s="51">
        <v>1.9994259999999999</v>
      </c>
      <c r="F84" s="59">
        <v>3127.91</v>
      </c>
      <c r="G84" s="45">
        <v>216321754</v>
      </c>
      <c r="H84" s="57">
        <v>216445912</v>
      </c>
      <c r="I84" s="58">
        <f t="shared" si="1"/>
        <v>432767666</v>
      </c>
      <c r="K84" s="42"/>
    </row>
    <row r="85" spans="1:11" s="10" customFormat="1" ht="24.9" customHeight="1">
      <c r="A85" s="23">
        <v>79</v>
      </c>
      <c r="B85" s="24">
        <v>780062</v>
      </c>
      <c r="C85" s="28" t="s">
        <v>62</v>
      </c>
      <c r="D85" s="43">
        <v>1.2577</v>
      </c>
      <c r="E85" s="51">
        <v>1.946059</v>
      </c>
      <c r="F85" s="59">
        <v>3349.05</v>
      </c>
      <c r="G85" s="45">
        <v>170121103</v>
      </c>
      <c r="H85" s="57">
        <v>179820764</v>
      </c>
      <c r="I85" s="58">
        <f t="shared" si="1"/>
        <v>349941867</v>
      </c>
      <c r="K85" s="42"/>
    </row>
    <row r="86" spans="1:11" s="10" customFormat="1" ht="24.9" customHeight="1">
      <c r="A86" s="23">
        <v>80</v>
      </c>
      <c r="B86" s="24">
        <v>780231</v>
      </c>
      <c r="C86" s="28" t="s">
        <v>102</v>
      </c>
      <c r="D86" s="43">
        <v>1.2075</v>
      </c>
      <c r="E86" s="51">
        <v>1.7395</v>
      </c>
      <c r="F86" s="59">
        <v>2874.09</v>
      </c>
      <c r="G86" s="45">
        <v>38762791</v>
      </c>
      <c r="H86" s="57">
        <v>52417562</v>
      </c>
      <c r="I86" s="58">
        <f t="shared" si="1"/>
        <v>91180353</v>
      </c>
      <c r="K86" s="42"/>
    </row>
    <row r="87" spans="1:11" s="10" customFormat="1" ht="24.9" customHeight="1">
      <c r="A87" s="23">
        <v>81</v>
      </c>
      <c r="B87" s="24">
        <v>780306</v>
      </c>
      <c r="C87" s="28" t="s">
        <v>63</v>
      </c>
      <c r="D87" s="43">
        <v>1.3822000000000001</v>
      </c>
      <c r="E87" s="51">
        <v>1.892665</v>
      </c>
      <c r="F87" s="59">
        <v>3579.59</v>
      </c>
      <c r="G87" s="45">
        <v>118386396</v>
      </c>
      <c r="H87" s="57">
        <v>132621285</v>
      </c>
      <c r="I87" s="58">
        <f t="shared" si="1"/>
        <v>251007681</v>
      </c>
      <c r="K87" s="42"/>
    </row>
    <row r="88" spans="1:11" s="10" customFormat="1" ht="24.9" customHeight="1">
      <c r="A88" s="23">
        <v>82</v>
      </c>
      <c r="B88" s="24">
        <v>780080</v>
      </c>
      <c r="C88" s="28" t="s">
        <v>64</v>
      </c>
      <c r="D88" s="43">
        <v>2.1613000000000002</v>
      </c>
      <c r="E88" s="51">
        <v>1.701954</v>
      </c>
      <c r="F88" s="59">
        <v>5033.28</v>
      </c>
      <c r="G88" s="45">
        <v>79352302</v>
      </c>
      <c r="H88" s="57">
        <v>113044801</v>
      </c>
      <c r="I88" s="58">
        <f t="shared" si="1"/>
        <v>192397103</v>
      </c>
      <c r="K88" s="42"/>
    </row>
    <row r="89" spans="1:11" s="10" customFormat="1" ht="24.9" customHeight="1">
      <c r="A89" s="23">
        <f>A88+1</f>
        <v>83</v>
      </c>
      <c r="B89" s="24">
        <v>780021</v>
      </c>
      <c r="C89" s="28" t="s">
        <v>65</v>
      </c>
      <c r="D89" s="43">
        <v>2.4377</v>
      </c>
      <c r="E89" s="51">
        <v>1.6740489999999999</v>
      </c>
      <c r="F89" s="59">
        <v>5583.89</v>
      </c>
      <c r="G89" s="45">
        <v>24731625</v>
      </c>
      <c r="H89" s="57">
        <v>36691122</v>
      </c>
      <c r="I89" s="58">
        <f t="shared" si="1"/>
        <v>61422747</v>
      </c>
      <c r="K89" s="42"/>
    </row>
    <row r="90" spans="1:11" s="10" customFormat="1" ht="24.9" customHeight="1">
      <c r="A90" s="23">
        <f t="shared" ref="A90:A104" si="2">A89+1</f>
        <v>84</v>
      </c>
      <c r="B90" s="24">
        <v>780022</v>
      </c>
      <c r="C90" s="28" t="s">
        <v>66</v>
      </c>
      <c r="D90" s="43">
        <v>2.4582999999999999</v>
      </c>
      <c r="E90" s="51">
        <v>1.66849</v>
      </c>
      <c r="F90" s="59">
        <v>5612.37</v>
      </c>
      <c r="G90" s="45">
        <v>45429064</v>
      </c>
      <c r="H90" s="57">
        <v>67957719</v>
      </c>
      <c r="I90" s="58">
        <f t="shared" si="1"/>
        <v>113386783</v>
      </c>
      <c r="K90" s="42"/>
    </row>
    <row r="91" spans="1:11" s="10" customFormat="1" ht="24.9" customHeight="1">
      <c r="A91" s="23">
        <f t="shared" si="2"/>
        <v>85</v>
      </c>
      <c r="B91" s="24">
        <v>780027</v>
      </c>
      <c r="C91" s="28" t="s">
        <v>70</v>
      </c>
      <c r="D91" s="43">
        <v>2.4866999999999999</v>
      </c>
      <c r="E91" s="51">
        <v>1.704755</v>
      </c>
      <c r="F91" s="59">
        <v>5800.61</v>
      </c>
      <c r="G91" s="45">
        <v>34631968</v>
      </c>
      <c r="H91" s="57">
        <v>49140411</v>
      </c>
      <c r="I91" s="58">
        <f t="shared" si="1"/>
        <v>83772379</v>
      </c>
      <c r="K91" s="42"/>
    </row>
    <row r="92" spans="1:11" s="10" customFormat="1" ht="24.9" customHeight="1">
      <c r="A92" s="23">
        <f t="shared" si="2"/>
        <v>86</v>
      </c>
      <c r="B92" s="24">
        <v>780089</v>
      </c>
      <c r="C92" s="28" t="s">
        <v>69</v>
      </c>
      <c r="D92" s="43">
        <v>2.4895999999999998</v>
      </c>
      <c r="E92" s="51">
        <v>1.6612739999999999</v>
      </c>
      <c r="F92" s="59">
        <v>5659.25</v>
      </c>
      <c r="G92" s="45">
        <v>65424488</v>
      </c>
      <c r="H92" s="57">
        <v>98937082</v>
      </c>
      <c r="I92" s="58">
        <f t="shared" si="1"/>
        <v>164361570</v>
      </c>
      <c r="K92" s="42"/>
    </row>
    <row r="93" spans="1:11" s="10" customFormat="1" ht="24.9" customHeight="1">
      <c r="A93" s="23">
        <f t="shared" si="2"/>
        <v>87</v>
      </c>
      <c r="B93" s="24">
        <v>780024</v>
      </c>
      <c r="C93" s="28" t="s">
        <v>68</v>
      </c>
      <c r="D93" s="43">
        <v>2.4847000000000001</v>
      </c>
      <c r="E93" s="51">
        <v>1.7290810000000001</v>
      </c>
      <c r="F93" s="59">
        <v>5878.65</v>
      </c>
      <c r="G93" s="45">
        <v>77310670</v>
      </c>
      <c r="H93" s="57">
        <v>106038471</v>
      </c>
      <c r="I93" s="58">
        <f t="shared" si="1"/>
        <v>183349141</v>
      </c>
      <c r="K93" s="42"/>
    </row>
    <row r="94" spans="1:11" s="10" customFormat="1" ht="24.9" customHeight="1">
      <c r="A94" s="23">
        <f t="shared" si="2"/>
        <v>88</v>
      </c>
      <c r="B94" s="24">
        <v>780086</v>
      </c>
      <c r="C94" s="28" t="s">
        <v>67</v>
      </c>
      <c r="D94" s="43">
        <v>2.4883999999999999</v>
      </c>
      <c r="E94" s="51">
        <v>1.6945680000000001</v>
      </c>
      <c r="F94" s="59">
        <v>5769.89</v>
      </c>
      <c r="G94" s="45">
        <v>31903243</v>
      </c>
      <c r="H94" s="57">
        <v>45932511</v>
      </c>
      <c r="I94" s="58">
        <f t="shared" si="1"/>
        <v>77835754</v>
      </c>
      <c r="K94" s="42"/>
    </row>
    <row r="95" spans="1:11" s="10" customFormat="1" ht="24.9" customHeight="1">
      <c r="A95" s="23">
        <f t="shared" si="2"/>
        <v>89</v>
      </c>
      <c r="B95" s="24">
        <v>780023</v>
      </c>
      <c r="C95" s="28" t="s">
        <v>76</v>
      </c>
      <c r="D95" s="43">
        <v>2.4763999999999999</v>
      </c>
      <c r="E95" s="51">
        <v>1.784788</v>
      </c>
      <c r="F95" s="59">
        <v>6047.77</v>
      </c>
      <c r="G95" s="45">
        <v>46765779</v>
      </c>
      <c r="H95" s="57">
        <v>59590347</v>
      </c>
      <c r="I95" s="58">
        <f t="shared" si="1"/>
        <v>106356126</v>
      </c>
      <c r="K95" s="42"/>
    </row>
    <row r="96" spans="1:11" s="10" customFormat="1" ht="24.9" customHeight="1">
      <c r="A96" s="23">
        <f t="shared" si="2"/>
        <v>90</v>
      </c>
      <c r="B96" s="24">
        <v>780026</v>
      </c>
      <c r="C96" s="28" t="s">
        <v>103</v>
      </c>
      <c r="D96" s="43">
        <v>2.4695</v>
      </c>
      <c r="E96" s="51">
        <v>1.717028</v>
      </c>
      <c r="F96" s="59">
        <v>5801.96</v>
      </c>
      <c r="G96" s="45">
        <v>55064950</v>
      </c>
      <c r="H96" s="57">
        <v>76796104</v>
      </c>
      <c r="I96" s="58">
        <f t="shared" si="1"/>
        <v>131861054</v>
      </c>
      <c r="K96" s="42"/>
    </row>
    <row r="97" spans="1:11" s="10" customFormat="1" ht="24.9" customHeight="1">
      <c r="A97" s="23">
        <f t="shared" si="2"/>
        <v>91</v>
      </c>
      <c r="B97" s="25">
        <v>780088</v>
      </c>
      <c r="C97" s="28" t="s">
        <v>71</v>
      </c>
      <c r="D97" s="43">
        <v>2.4853000000000001</v>
      </c>
      <c r="E97" s="51">
        <v>1.75196</v>
      </c>
      <c r="F97" s="59">
        <v>5957.87</v>
      </c>
      <c r="G97" s="45">
        <v>73726063</v>
      </c>
      <c r="H97" s="57">
        <v>98045253</v>
      </c>
      <c r="I97" s="58">
        <f t="shared" si="1"/>
        <v>171771316</v>
      </c>
      <c r="K97" s="42"/>
    </row>
    <row r="98" spans="1:11" s="10" customFormat="1" ht="24.9" customHeight="1">
      <c r="A98" s="23">
        <f t="shared" si="2"/>
        <v>92</v>
      </c>
      <c r="B98" s="24">
        <v>780092</v>
      </c>
      <c r="C98" s="28" t="s">
        <v>72</v>
      </c>
      <c r="D98" s="43">
        <v>2.5089000000000001</v>
      </c>
      <c r="E98" s="51">
        <v>1.6602730000000001</v>
      </c>
      <c r="F98" s="59">
        <v>5699.69</v>
      </c>
      <c r="G98" s="45">
        <v>172140477</v>
      </c>
      <c r="H98" s="57">
        <v>260710876</v>
      </c>
      <c r="I98" s="58">
        <f t="shared" si="1"/>
        <v>432851353</v>
      </c>
      <c r="K98" s="42"/>
    </row>
    <row r="99" spans="1:11" s="10" customFormat="1" ht="24.9" customHeight="1">
      <c r="A99" s="23">
        <f t="shared" si="2"/>
        <v>93</v>
      </c>
      <c r="B99" s="24">
        <v>780087</v>
      </c>
      <c r="C99" s="28" t="s">
        <v>73</v>
      </c>
      <c r="D99" s="43">
        <v>2.4954999999999998</v>
      </c>
      <c r="E99" s="51">
        <v>1.6629039999999999</v>
      </c>
      <c r="F99" s="59">
        <v>5678.23</v>
      </c>
      <c r="G99" s="45">
        <v>52646362</v>
      </c>
      <c r="H99" s="57">
        <v>79417825</v>
      </c>
      <c r="I99" s="58">
        <f t="shared" si="1"/>
        <v>132064187</v>
      </c>
      <c r="K99" s="42"/>
    </row>
    <row r="100" spans="1:11" s="10" customFormat="1" ht="24.9" customHeight="1">
      <c r="A100" s="23">
        <f t="shared" si="2"/>
        <v>94</v>
      </c>
      <c r="B100" s="24">
        <v>780094</v>
      </c>
      <c r="C100" s="28" t="s">
        <v>74</v>
      </c>
      <c r="D100" s="43">
        <v>2.4998</v>
      </c>
      <c r="E100" s="51">
        <v>1.755755</v>
      </c>
      <c r="F100" s="59">
        <v>6005.61</v>
      </c>
      <c r="G100" s="45">
        <v>99140471</v>
      </c>
      <c r="H100" s="57">
        <v>131180718</v>
      </c>
      <c r="I100" s="58">
        <f t="shared" si="1"/>
        <v>230321189</v>
      </c>
      <c r="K100" s="42"/>
    </row>
    <row r="101" spans="1:11" s="10" customFormat="1" ht="24.9" customHeight="1">
      <c r="A101" s="23">
        <f t="shared" si="2"/>
        <v>95</v>
      </c>
      <c r="B101" s="24">
        <v>780090</v>
      </c>
      <c r="C101" s="28" t="s">
        <v>78</v>
      </c>
      <c r="D101" s="43">
        <v>2.5169000000000001</v>
      </c>
      <c r="E101" s="51">
        <v>1.658949</v>
      </c>
      <c r="F101" s="59">
        <v>5713.3</v>
      </c>
      <c r="G101" s="45">
        <v>129687766</v>
      </c>
      <c r="H101" s="57">
        <v>196810129</v>
      </c>
      <c r="I101" s="58">
        <f t="shared" si="1"/>
        <v>326497895</v>
      </c>
      <c r="K101" s="42"/>
    </row>
    <row r="102" spans="1:11" s="10" customFormat="1" ht="24.9" customHeight="1">
      <c r="A102" s="23">
        <f t="shared" si="2"/>
        <v>96</v>
      </c>
      <c r="B102" s="24">
        <v>780020</v>
      </c>
      <c r="C102" s="28" t="s">
        <v>77</v>
      </c>
      <c r="D102" s="43">
        <v>2.4761000000000002</v>
      </c>
      <c r="E102" s="51">
        <v>1.823434</v>
      </c>
      <c r="F102" s="59">
        <v>6177.98</v>
      </c>
      <c r="G102" s="45">
        <v>37908843</v>
      </c>
      <c r="H102" s="57">
        <v>46037504</v>
      </c>
      <c r="I102" s="58">
        <f t="shared" si="1"/>
        <v>83946347</v>
      </c>
      <c r="K102" s="42"/>
    </row>
    <row r="103" spans="1:11" ht="24.9" customHeight="1">
      <c r="A103" s="23">
        <f t="shared" si="2"/>
        <v>97</v>
      </c>
      <c r="B103" s="24">
        <v>780028</v>
      </c>
      <c r="C103" s="28" t="s">
        <v>75</v>
      </c>
      <c r="D103" s="43">
        <v>2.5282</v>
      </c>
      <c r="E103" s="51">
        <v>1.672517</v>
      </c>
      <c r="F103" s="59">
        <v>5785.89</v>
      </c>
      <c r="G103" s="45">
        <v>79435950</v>
      </c>
      <c r="H103" s="57">
        <v>118117398</v>
      </c>
      <c r="I103" s="58">
        <f t="shared" si="1"/>
        <v>197553348</v>
      </c>
      <c r="K103" s="42"/>
    </row>
    <row r="104" spans="1:11" ht="24.9" customHeight="1" thickBot="1">
      <c r="A104" s="63">
        <f t="shared" si="2"/>
        <v>98</v>
      </c>
      <c r="B104" s="26">
        <v>780025</v>
      </c>
      <c r="C104" s="29" t="s">
        <v>79</v>
      </c>
      <c r="D104" s="47">
        <v>2.5173000000000001</v>
      </c>
      <c r="E104" s="52">
        <v>1.6956720000000001</v>
      </c>
      <c r="F104" s="60">
        <v>5840.7</v>
      </c>
      <c r="G104" s="46">
        <v>47179295</v>
      </c>
      <c r="H104" s="61">
        <v>67818266</v>
      </c>
      <c r="I104" s="62">
        <f t="shared" si="1"/>
        <v>114997561</v>
      </c>
      <c r="K104" s="42"/>
    </row>
    <row r="105" spans="1:11" ht="48.75" customHeight="1"/>
    <row r="106" spans="1:11" ht="56.25" customHeight="1">
      <c r="B106" s="34" t="s">
        <v>123</v>
      </c>
      <c r="C106" s="35" t="s">
        <v>112</v>
      </c>
    </row>
    <row r="107" spans="1:11" ht="48.75" customHeight="1">
      <c r="B107" s="34" t="s">
        <v>124</v>
      </c>
      <c r="C107" s="36" t="s">
        <v>113</v>
      </c>
    </row>
    <row r="108" spans="1:11" ht="48.75" customHeight="1">
      <c r="B108" s="34" t="s">
        <v>114</v>
      </c>
      <c r="C108" s="36" t="s">
        <v>115</v>
      </c>
    </row>
    <row r="109" spans="1:11" ht="48.75" customHeight="1">
      <c r="B109" s="37" t="s">
        <v>117</v>
      </c>
      <c r="C109" s="36" t="s">
        <v>116</v>
      </c>
    </row>
    <row r="110" spans="1:11" ht="48.75" customHeight="1">
      <c r="B110" s="37" t="s">
        <v>118</v>
      </c>
      <c r="C110" s="36" t="s">
        <v>119</v>
      </c>
    </row>
    <row r="111" spans="1:11" ht="48.75" customHeight="1">
      <c r="B111" s="65" t="s">
        <v>131</v>
      </c>
      <c r="C111" s="66" t="s">
        <v>132</v>
      </c>
    </row>
    <row r="112" spans="1:11" ht="105" customHeight="1">
      <c r="A112" s="64" t="s">
        <v>120</v>
      </c>
      <c r="B112" s="73" t="s">
        <v>122</v>
      </c>
      <c r="C112" s="74"/>
      <c r="D112" s="41"/>
      <c r="E112" s="41"/>
      <c r="F112" s="41"/>
    </row>
  </sheetData>
  <mergeCells count="10">
    <mergeCell ref="F1:I1"/>
    <mergeCell ref="B112:C112"/>
    <mergeCell ref="A2:I2"/>
    <mergeCell ref="A4:A5"/>
    <mergeCell ref="B4:B5"/>
    <mergeCell ref="C4:C5"/>
    <mergeCell ref="D4:D5"/>
    <mergeCell ref="E4:E5"/>
    <mergeCell ref="F4:F5"/>
    <mergeCell ref="G4:I4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</vt:lpstr>
      <vt:lpstr>Коэффициенты + финансирование</vt:lpstr>
      <vt:lpstr>'Коэффициенты + финансирование'!Заголовки_для_печати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2022-02-16T05:50:09Z</cp:lastPrinted>
  <dcterms:created xsi:type="dcterms:W3CDTF">2016-12-28T06:45:13Z</dcterms:created>
  <dcterms:modified xsi:type="dcterms:W3CDTF">2022-03-22T08:12:52Z</dcterms:modified>
</cp:coreProperties>
</file>